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04536\Box\BG7184 Bodegraven\BG7184 Team\BG7184 Technical Data\6.2 WIP\10 Workspace\50 Electrical\AWZI\Bestek\"/>
    </mc:Choice>
  </mc:AlternateContent>
  <xr:revisionPtr revIDLastSave="0" documentId="13_ncr:1_{C12C85CA-0D18-44E2-84ED-FAC8F8884DC7}" xr6:coauthVersionLast="45" xr6:coauthVersionMax="45" xr10:uidLastSave="{00000000-0000-0000-0000-000000000000}"/>
  <bookViews>
    <workbookView xWindow="28680" yWindow="-120" windowWidth="29040" windowHeight="15840" tabRatio="597" xr2:uid="{00000000-000D-0000-FFFF-FFFF00000000}"/>
  </bookViews>
  <sheets>
    <sheet name="V-lijst" sheetId="1" r:id="rId1"/>
    <sheet name="M-lijst" sheetId="2" r:id="rId2"/>
    <sheet name="K-lijsten" sheetId="3" r:id="rId3"/>
  </sheets>
  <definedNames>
    <definedName name="automaatkeuze">'K-lijsten'!$B$4:$D$35</definedName>
    <definedName name="IE_klasse">'K-lijsten'!$J$22:$J$24</definedName>
    <definedName name="installatieautomaten">'K-lijsten'!$B$10:$B$23</definedName>
    <definedName name="Levering_montage">'K-lijsten'!$P$2:$P$6</definedName>
    <definedName name="motoren" localSheetId="2">'K-lijsten'!#REF!</definedName>
    <definedName name="motoren">'M-lijst'!$A$8:$C$35</definedName>
    <definedName name="_xlnm.Print_Area" localSheetId="0">'V-lijst'!$A$1:$AJ$478</definedName>
    <definedName name="_xlnm.Print_Titles" localSheetId="0">'V-lijst'!$1:$20</definedName>
    <definedName name="Rated_Diversity_Factor">'K-lijsten'!$J$18</definedName>
    <definedName name="Spanning_AC">'K-lijsten'!$S$2:$S$6</definedName>
    <definedName name="Status">'K-lijsten'!$M$2:$M$6</definedName>
    <definedName name="Wijze_voeding_aanloop">'K-lijsten'!$J$2:$J$14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R451" i="1" l="1"/>
  <c r="AQ451" i="1"/>
  <c r="AN451" i="1"/>
  <c r="AL451" i="1"/>
  <c r="AI451" i="1"/>
  <c r="AB451" i="1"/>
  <c r="W451" i="1"/>
  <c r="S451" i="1"/>
  <c r="R451" i="1"/>
  <c r="AC451" i="1" s="1"/>
  <c r="P451" i="1"/>
  <c r="Q451" i="1" s="1"/>
  <c r="T451" i="1" s="1"/>
  <c r="AD451" i="1" l="1"/>
  <c r="AP451" i="1" s="1"/>
  <c r="X451" i="1"/>
  <c r="Y451" i="1" s="1"/>
  <c r="AM451" i="1" s="1"/>
  <c r="AS451" i="1"/>
  <c r="AV451" i="1" s="1"/>
  <c r="AH451" i="1" s="1"/>
  <c r="AT451" i="1"/>
  <c r="AR411" i="1"/>
  <c r="AQ411" i="1"/>
  <c r="AN411" i="1"/>
  <c r="AL411" i="1"/>
  <c r="AI411" i="1"/>
  <c r="AB411" i="1"/>
  <c r="W411" i="1"/>
  <c r="S411" i="1"/>
  <c r="R411" i="1"/>
  <c r="AC411" i="1" s="1"/>
  <c r="P411" i="1"/>
  <c r="Q411" i="1" s="1"/>
  <c r="T411" i="1" s="1"/>
  <c r="AR410" i="1"/>
  <c r="AQ410" i="1"/>
  <c r="AN410" i="1"/>
  <c r="AL410" i="1"/>
  <c r="AI410" i="1"/>
  <c r="AB410" i="1"/>
  <c r="W410" i="1"/>
  <c r="S410" i="1"/>
  <c r="R410" i="1"/>
  <c r="AC410" i="1" s="1"/>
  <c r="P410" i="1"/>
  <c r="Q410" i="1" s="1"/>
  <c r="T410" i="1" s="1"/>
  <c r="AD411" i="1" l="1"/>
  <c r="AP411" i="1" s="1"/>
  <c r="X411" i="1"/>
  <c r="Y411" i="1" s="1"/>
  <c r="AM411" i="1" s="1"/>
  <c r="AT411" i="1"/>
  <c r="AS411" i="1"/>
  <c r="AV411" i="1" s="1"/>
  <c r="AH411" i="1" s="1"/>
  <c r="AD410" i="1"/>
  <c r="AP410" i="1" s="1"/>
  <c r="X410" i="1"/>
  <c r="Y410" i="1" s="1"/>
  <c r="AM410" i="1" s="1"/>
  <c r="AS410" i="1"/>
  <c r="AV410" i="1" s="1"/>
  <c r="AH410" i="1" s="1"/>
  <c r="AT410" i="1"/>
  <c r="AR386" i="1"/>
  <c r="AS386" i="1" s="1"/>
  <c r="AV386" i="1" s="1"/>
  <c r="AH386" i="1" s="1"/>
  <c r="AP386" i="1"/>
  <c r="AM386" i="1"/>
  <c r="AL386" i="1"/>
  <c r="AI386" i="1"/>
  <c r="AB386" i="1"/>
  <c r="W386" i="1"/>
  <c r="S386" i="1"/>
  <c r="R386" i="1"/>
  <c r="X386" i="1" s="1"/>
  <c r="P386" i="1"/>
  <c r="Q386" i="1" s="1"/>
  <c r="T386" i="1" s="1"/>
  <c r="AT386" i="1" l="1"/>
  <c r="Y386" i="1"/>
  <c r="AN386" i="1" s="1"/>
  <c r="AC386" i="1"/>
  <c r="AD386" i="1" s="1"/>
  <c r="AQ386" i="1" s="1"/>
  <c r="AR384" i="1"/>
  <c r="AL384" i="1"/>
  <c r="AI384" i="1"/>
  <c r="AB384" i="1"/>
  <c r="W384" i="1"/>
  <c r="S384" i="1"/>
  <c r="R384" i="1"/>
  <c r="X384" i="1" s="1"/>
  <c r="P384" i="1"/>
  <c r="Q384" i="1" s="1"/>
  <c r="T384" i="1" l="1"/>
  <c r="Y384" i="1"/>
  <c r="AS384" i="1"/>
  <c r="AV384" i="1" s="1"/>
  <c r="AH384" i="1" s="1"/>
  <c r="AT384" i="1"/>
  <c r="AC384" i="1"/>
  <c r="AD384" i="1" s="1"/>
  <c r="P187" i="1"/>
  <c r="N187" i="1" s="1"/>
  <c r="R187" i="1"/>
  <c r="S187" i="1"/>
  <c r="AC187" i="1" s="1"/>
  <c r="W187" i="1"/>
  <c r="AB187" i="1"/>
  <c r="AL187" i="1"/>
  <c r="AM187" i="1"/>
  <c r="AP187" i="1"/>
  <c r="AR436" i="1"/>
  <c r="AQ436" i="1"/>
  <c r="AN436" i="1"/>
  <c r="AL436" i="1"/>
  <c r="AI436" i="1"/>
  <c r="AB436" i="1"/>
  <c r="W436" i="1"/>
  <c r="S436" i="1"/>
  <c r="R436" i="1"/>
  <c r="AC436" i="1" s="1"/>
  <c r="P436" i="1"/>
  <c r="Q436" i="1" s="1"/>
  <c r="AQ89" i="1"/>
  <c r="AN89" i="1"/>
  <c r="AL89" i="1"/>
  <c r="AB89" i="1"/>
  <c r="W89" i="1"/>
  <c r="S89" i="1"/>
  <c r="R89" i="1"/>
  <c r="AC89" i="1" s="1"/>
  <c r="P89" i="1"/>
  <c r="N89" i="1" s="1"/>
  <c r="X187" i="1" l="1"/>
  <c r="Q187" i="1"/>
  <c r="T187" i="1" s="1"/>
  <c r="AQ384" i="1"/>
  <c r="AP384" i="1"/>
  <c r="AN384" i="1"/>
  <c r="AM384" i="1"/>
  <c r="T436" i="1"/>
  <c r="AR187" i="1"/>
  <c r="AI187" i="1"/>
  <c r="AD436" i="1"/>
  <c r="AP436" i="1" s="1"/>
  <c r="X436" i="1"/>
  <c r="Y436" i="1" s="1"/>
  <c r="AM436" i="1" s="1"/>
  <c r="AT436" i="1"/>
  <c r="AS436" i="1"/>
  <c r="AV436" i="1" s="1"/>
  <c r="AH436" i="1" s="1"/>
  <c r="AR89" i="1"/>
  <c r="AI89" i="1"/>
  <c r="Q89" i="1"/>
  <c r="T89" i="1" s="1"/>
  <c r="X89" i="1"/>
  <c r="AP99" i="1"/>
  <c r="AM99" i="1"/>
  <c r="AL99" i="1"/>
  <c r="AB99" i="1"/>
  <c r="W99" i="1"/>
  <c r="S99" i="1"/>
  <c r="R99" i="1"/>
  <c r="P99" i="1"/>
  <c r="Q99" i="1" s="1"/>
  <c r="AD187" i="1" l="1"/>
  <c r="AQ187" i="1" s="1"/>
  <c r="X99" i="1"/>
  <c r="Y99" i="1" s="1"/>
  <c r="AN99" i="1" s="1"/>
  <c r="Y187" i="1"/>
  <c r="AN187" i="1" s="1"/>
  <c r="AS187" i="1"/>
  <c r="AV187" i="1" s="1"/>
  <c r="AH187" i="1" s="1"/>
  <c r="AT187" i="1"/>
  <c r="T99" i="1"/>
  <c r="AD89" i="1"/>
  <c r="AP89" i="1" s="1"/>
  <c r="Y89" i="1"/>
  <c r="AM89" i="1" s="1"/>
  <c r="AT89" i="1"/>
  <c r="AS89" i="1"/>
  <c r="AV89" i="1" s="1"/>
  <c r="AH89" i="1" s="1"/>
  <c r="N99" i="1"/>
  <c r="AC99" i="1"/>
  <c r="AD99" i="1" s="1"/>
  <c r="AQ99" i="1" s="1"/>
  <c r="AQ144" i="1"/>
  <c r="AN144" i="1"/>
  <c r="AL144" i="1"/>
  <c r="AB144" i="1"/>
  <c r="W144" i="1"/>
  <c r="S144" i="1"/>
  <c r="R144" i="1"/>
  <c r="AC144" i="1" s="1"/>
  <c r="P144" i="1"/>
  <c r="Q144" i="1" s="1"/>
  <c r="T144" i="1" l="1"/>
  <c r="AR99" i="1"/>
  <c r="AI99" i="1"/>
  <c r="AD144" i="1"/>
  <c r="AP144" i="1" s="1"/>
  <c r="X144" i="1"/>
  <c r="Y144" i="1" s="1"/>
  <c r="AM144" i="1" s="1"/>
  <c r="N144" i="1"/>
  <c r="AR291" i="1"/>
  <c r="AQ291" i="1"/>
  <c r="AN291" i="1"/>
  <c r="AL291" i="1"/>
  <c r="AI291" i="1"/>
  <c r="AB291" i="1"/>
  <c r="W291" i="1"/>
  <c r="S291" i="1"/>
  <c r="R291" i="1"/>
  <c r="AC291" i="1" s="1"/>
  <c r="P291" i="1"/>
  <c r="Q291" i="1" s="1"/>
  <c r="T291" i="1" s="1"/>
  <c r="AR290" i="1"/>
  <c r="AQ290" i="1"/>
  <c r="AN290" i="1"/>
  <c r="AL290" i="1"/>
  <c r="AI290" i="1"/>
  <c r="AB290" i="1"/>
  <c r="W290" i="1"/>
  <c r="S290" i="1"/>
  <c r="R290" i="1"/>
  <c r="P290" i="1"/>
  <c r="Q290" i="1" s="1"/>
  <c r="AC290" i="1" l="1"/>
  <c r="T290" i="1"/>
  <c r="AS99" i="1"/>
  <c r="AV99" i="1" s="1"/>
  <c r="AH99" i="1" s="1"/>
  <c r="AT99" i="1"/>
  <c r="AI144" i="1"/>
  <c r="AR144" i="1"/>
  <c r="AD291" i="1"/>
  <c r="AP291" i="1" s="1"/>
  <c r="X291" i="1"/>
  <c r="Y291" i="1" s="1"/>
  <c r="AM291" i="1" s="1"/>
  <c r="AS291" i="1"/>
  <c r="AV291" i="1" s="1"/>
  <c r="AH291" i="1" s="1"/>
  <c r="AT291" i="1"/>
  <c r="AD290" i="1"/>
  <c r="AP290" i="1" s="1"/>
  <c r="X290" i="1"/>
  <c r="Y290" i="1" s="1"/>
  <c r="AM290" i="1" s="1"/>
  <c r="AS290" i="1"/>
  <c r="AV290" i="1" s="1"/>
  <c r="AH290" i="1" s="1"/>
  <c r="AT290" i="1"/>
  <c r="AL207" i="1"/>
  <c r="AB207" i="1"/>
  <c r="W207" i="1"/>
  <c r="S207" i="1"/>
  <c r="R207" i="1"/>
  <c r="AC207" i="1" s="1"/>
  <c r="P207" i="1"/>
  <c r="AL206" i="1"/>
  <c r="AB206" i="1"/>
  <c r="W206" i="1"/>
  <c r="S206" i="1"/>
  <c r="R206" i="1"/>
  <c r="P206" i="1"/>
  <c r="Q206" i="1" s="1"/>
  <c r="AP86" i="1"/>
  <c r="AM86" i="1"/>
  <c r="AL86" i="1"/>
  <c r="AB86" i="1"/>
  <c r="W86" i="1"/>
  <c r="S86" i="1"/>
  <c r="R86" i="1"/>
  <c r="P86" i="1"/>
  <c r="Q86" i="1" s="1"/>
  <c r="T86" i="1" s="1"/>
  <c r="AP85" i="1"/>
  <c r="AM85" i="1"/>
  <c r="AL85" i="1"/>
  <c r="AB85" i="1"/>
  <c r="W85" i="1"/>
  <c r="S85" i="1"/>
  <c r="R85" i="1"/>
  <c r="P85" i="1"/>
  <c r="X85" i="1" l="1"/>
  <c r="AT144" i="1"/>
  <c r="AS144" i="1"/>
  <c r="AV144" i="1" s="1"/>
  <c r="AH144" i="1" s="1"/>
  <c r="N85" i="1"/>
  <c r="AR85" i="1" s="1"/>
  <c r="T206" i="1"/>
  <c r="X206" i="1"/>
  <c r="Y206" i="1" s="1"/>
  <c r="Q85" i="1"/>
  <c r="T85" i="1" s="1"/>
  <c r="AC86" i="1"/>
  <c r="AD86" i="1" s="1"/>
  <c r="AQ86" i="1" s="1"/>
  <c r="N207" i="1"/>
  <c r="AR207" i="1" s="1"/>
  <c r="Q207" i="1"/>
  <c r="T207" i="1" s="1"/>
  <c r="X207" i="1"/>
  <c r="N206" i="1"/>
  <c r="AC206" i="1"/>
  <c r="AD206" i="1" s="1"/>
  <c r="AC85" i="1"/>
  <c r="N86" i="1"/>
  <c r="X86" i="1"/>
  <c r="Y86" i="1" s="1"/>
  <c r="AN86" i="1" s="1"/>
  <c r="AQ116" i="1"/>
  <c r="AN116" i="1"/>
  <c r="AL116" i="1"/>
  <c r="AB116" i="1"/>
  <c r="W116" i="1"/>
  <c r="S116" i="1"/>
  <c r="R116" i="1"/>
  <c r="P116" i="1"/>
  <c r="Q116" i="1" s="1"/>
  <c r="AQ115" i="1"/>
  <c r="AN115" i="1"/>
  <c r="AL115" i="1"/>
  <c r="AB115" i="1"/>
  <c r="W115" i="1"/>
  <c r="S115" i="1"/>
  <c r="R115" i="1"/>
  <c r="P115" i="1"/>
  <c r="Q115" i="1" s="1"/>
  <c r="AC116" i="1" l="1"/>
  <c r="AD116" i="1" s="1"/>
  <c r="AP116" i="1" s="1"/>
  <c r="AI85" i="1"/>
  <c r="T115" i="1"/>
  <c r="T116" i="1"/>
  <c r="AD85" i="1"/>
  <c r="AQ85" i="1" s="1"/>
  <c r="AC115" i="1"/>
  <c r="AD115" i="1" s="1"/>
  <c r="AP115" i="1" s="1"/>
  <c r="AI207" i="1"/>
  <c r="Y85" i="1"/>
  <c r="AN85" i="1" s="1"/>
  <c r="AP206" i="1"/>
  <c r="AQ206" i="1"/>
  <c r="AM206" i="1"/>
  <c r="AN206" i="1"/>
  <c r="Y207" i="1"/>
  <c r="AD207" i="1"/>
  <c r="AT207" i="1"/>
  <c r="AS207" i="1"/>
  <c r="AV207" i="1" s="1"/>
  <c r="AH207" i="1" s="1"/>
  <c r="AR206" i="1"/>
  <c r="AI206" i="1"/>
  <c r="AR86" i="1"/>
  <c r="AI86" i="1"/>
  <c r="AT85" i="1"/>
  <c r="AS85" i="1"/>
  <c r="AV85" i="1" s="1"/>
  <c r="AH85" i="1" s="1"/>
  <c r="N115" i="1"/>
  <c r="AR115" i="1" s="1"/>
  <c r="AS115" i="1" s="1"/>
  <c r="AV115" i="1" s="1"/>
  <c r="AH115" i="1" s="1"/>
  <c r="X116" i="1"/>
  <c r="Y116" i="1" s="1"/>
  <c r="AM116" i="1" s="1"/>
  <c r="N116" i="1"/>
  <c r="X115" i="1"/>
  <c r="Y115" i="1" s="1"/>
  <c r="AM115" i="1" s="1"/>
  <c r="AP96" i="1"/>
  <c r="AM96" i="1"/>
  <c r="AL96" i="1"/>
  <c r="AB96" i="1"/>
  <c r="W96" i="1"/>
  <c r="S96" i="1"/>
  <c r="R96" i="1"/>
  <c r="AC96" i="1" s="1"/>
  <c r="P96" i="1"/>
  <c r="Q96" i="1" s="1"/>
  <c r="T96" i="1" s="1"/>
  <c r="AP94" i="1"/>
  <c r="AM94" i="1"/>
  <c r="AL94" i="1"/>
  <c r="AB94" i="1"/>
  <c r="W94" i="1"/>
  <c r="S94" i="1"/>
  <c r="R94" i="1"/>
  <c r="AC94" i="1" s="1"/>
  <c r="P94" i="1"/>
  <c r="AT115" i="1" l="1"/>
  <c r="N94" i="1"/>
  <c r="AR94" i="1" s="1"/>
  <c r="AI115" i="1"/>
  <c r="N96" i="1"/>
  <c r="AR96" i="1" s="1"/>
  <c r="AS96" i="1" s="1"/>
  <c r="AV96" i="1" s="1"/>
  <c r="AH96" i="1" s="1"/>
  <c r="AP207" i="1"/>
  <c r="AQ207" i="1"/>
  <c r="AM207" i="1"/>
  <c r="AN207" i="1"/>
  <c r="AT206" i="1"/>
  <c r="AS206" i="1"/>
  <c r="AV206" i="1" s="1"/>
  <c r="AH206" i="1" s="1"/>
  <c r="AT86" i="1"/>
  <c r="AS86" i="1"/>
  <c r="AV86" i="1" s="1"/>
  <c r="AH86" i="1" s="1"/>
  <c r="AR116" i="1"/>
  <c r="AI116" i="1"/>
  <c r="AD96" i="1"/>
  <c r="AQ96" i="1" s="1"/>
  <c r="X96" i="1"/>
  <c r="Y96" i="1" s="1"/>
  <c r="AN96" i="1" s="1"/>
  <c r="Q94" i="1"/>
  <c r="T94" i="1" s="1"/>
  <c r="X94" i="1"/>
  <c r="AI94" i="1" l="1"/>
  <c r="AT96" i="1"/>
  <c r="AI96" i="1"/>
  <c r="AT116" i="1"/>
  <c r="AS116" i="1"/>
  <c r="AV116" i="1" s="1"/>
  <c r="AH116" i="1" s="1"/>
  <c r="AD94" i="1"/>
  <c r="AQ94" i="1" s="1"/>
  <c r="Y94" i="1"/>
  <c r="AN94" i="1" s="1"/>
  <c r="AT94" i="1"/>
  <c r="AS94" i="1"/>
  <c r="AV94" i="1" s="1"/>
  <c r="AH94" i="1" s="1"/>
  <c r="AQ93" i="1"/>
  <c r="AN93" i="1"/>
  <c r="AL93" i="1"/>
  <c r="AB93" i="1"/>
  <c r="W93" i="1"/>
  <c r="S93" i="1"/>
  <c r="R93" i="1"/>
  <c r="P93" i="1"/>
  <c r="AL92" i="1"/>
  <c r="AB92" i="1"/>
  <c r="W92" i="1"/>
  <c r="S92" i="1"/>
  <c r="R92" i="1"/>
  <c r="P92" i="1"/>
  <c r="X93" i="1" l="1"/>
  <c r="N93" i="1"/>
  <c r="AR93" i="1" s="1"/>
  <c r="N92" i="1"/>
  <c r="AR92" i="1" s="1"/>
  <c r="X92" i="1"/>
  <c r="Q93" i="1"/>
  <c r="T93" i="1" s="1"/>
  <c r="AC93" i="1"/>
  <c r="AC92" i="1"/>
  <c r="Q92" i="1"/>
  <c r="T92" i="1" s="1"/>
  <c r="AR327" i="1"/>
  <c r="AP327" i="1"/>
  <c r="AM327" i="1"/>
  <c r="AL327" i="1"/>
  <c r="AI327" i="1"/>
  <c r="AB327" i="1"/>
  <c r="W327" i="1"/>
  <c r="S327" i="1"/>
  <c r="R327" i="1"/>
  <c r="P327" i="1"/>
  <c r="Q327" i="1" s="1"/>
  <c r="AR326" i="1"/>
  <c r="AP326" i="1"/>
  <c r="AM326" i="1"/>
  <c r="AL326" i="1"/>
  <c r="AI326" i="1"/>
  <c r="AB326" i="1"/>
  <c r="W326" i="1"/>
  <c r="S326" i="1"/>
  <c r="R326" i="1"/>
  <c r="P326" i="1"/>
  <c r="Q326" i="1" s="1"/>
  <c r="AR392" i="1"/>
  <c r="AP392" i="1"/>
  <c r="AM392" i="1"/>
  <c r="AL392" i="1"/>
  <c r="AI392" i="1"/>
  <c r="AB392" i="1"/>
  <c r="W392" i="1"/>
  <c r="S392" i="1"/>
  <c r="R392" i="1"/>
  <c r="P392" i="1"/>
  <c r="Q392" i="1" s="1"/>
  <c r="AR391" i="1"/>
  <c r="AP391" i="1"/>
  <c r="AM391" i="1"/>
  <c r="AL391" i="1"/>
  <c r="AI391" i="1"/>
  <c r="AB391" i="1"/>
  <c r="W391" i="1"/>
  <c r="S391" i="1"/>
  <c r="R391" i="1"/>
  <c r="P391" i="1"/>
  <c r="Q391" i="1" s="1"/>
  <c r="AR390" i="1"/>
  <c r="AP390" i="1"/>
  <c r="AM390" i="1"/>
  <c r="AL390" i="1"/>
  <c r="AI390" i="1"/>
  <c r="AB390" i="1"/>
  <c r="W390" i="1"/>
  <c r="S390" i="1"/>
  <c r="R390" i="1"/>
  <c r="P390" i="1"/>
  <c r="Q390" i="1" s="1"/>
  <c r="AC327" i="1" l="1"/>
  <c r="AD327" i="1" s="1"/>
  <c r="AQ327" i="1" s="1"/>
  <c r="AI93" i="1"/>
  <c r="AI92" i="1"/>
  <c r="T327" i="1"/>
  <c r="T326" i="1"/>
  <c r="AC326" i="1"/>
  <c r="AD326" i="1" s="1"/>
  <c r="AQ326" i="1" s="1"/>
  <c r="T390" i="1"/>
  <c r="AD93" i="1"/>
  <c r="AP93" i="1" s="1"/>
  <c r="AD92" i="1"/>
  <c r="Y92" i="1"/>
  <c r="Y93" i="1"/>
  <c r="AM93" i="1" s="1"/>
  <c r="AT93" i="1"/>
  <c r="AS93" i="1"/>
  <c r="AV93" i="1" s="1"/>
  <c r="AH93" i="1" s="1"/>
  <c r="AT92" i="1"/>
  <c r="AS92" i="1"/>
  <c r="AV92" i="1" s="1"/>
  <c r="AH92" i="1" s="1"/>
  <c r="AS327" i="1"/>
  <c r="AV327" i="1" s="1"/>
  <c r="AH327" i="1" s="1"/>
  <c r="X327" i="1"/>
  <c r="Y327" i="1" s="1"/>
  <c r="AN327" i="1" s="1"/>
  <c r="AT327" i="1"/>
  <c r="X326" i="1"/>
  <c r="Y326" i="1" s="1"/>
  <c r="AN326" i="1" s="1"/>
  <c r="AS326" i="1"/>
  <c r="AV326" i="1" s="1"/>
  <c r="AH326" i="1" s="1"/>
  <c r="AT326" i="1"/>
  <c r="T391" i="1"/>
  <c r="AC390" i="1"/>
  <c r="AD390" i="1" s="1"/>
  <c r="AQ390" i="1" s="1"/>
  <c r="T392" i="1"/>
  <c r="AC392" i="1"/>
  <c r="AD392" i="1" s="1"/>
  <c r="AQ392" i="1" s="1"/>
  <c r="AC391" i="1"/>
  <c r="AD391" i="1" s="1"/>
  <c r="AQ391" i="1" s="1"/>
  <c r="X390" i="1"/>
  <c r="Y390" i="1" s="1"/>
  <c r="AN390" i="1" s="1"/>
  <c r="X392" i="1"/>
  <c r="Y392" i="1" s="1"/>
  <c r="AN392" i="1" s="1"/>
  <c r="AS392" i="1"/>
  <c r="AV392" i="1" s="1"/>
  <c r="AH392" i="1" s="1"/>
  <c r="AT392" i="1"/>
  <c r="AT391" i="1"/>
  <c r="X391" i="1"/>
  <c r="Y391" i="1" s="1"/>
  <c r="AN391" i="1" s="1"/>
  <c r="AS391" i="1"/>
  <c r="AV391" i="1" s="1"/>
  <c r="AH391" i="1" s="1"/>
  <c r="AS390" i="1"/>
  <c r="AV390" i="1" s="1"/>
  <c r="AH390" i="1" s="1"/>
  <c r="AT390" i="1"/>
  <c r="AQ88" i="1"/>
  <c r="AN88" i="1"/>
  <c r="AL88" i="1"/>
  <c r="AB88" i="1"/>
  <c r="W88" i="1"/>
  <c r="S88" i="1"/>
  <c r="R88" i="1"/>
  <c r="P88" i="1"/>
  <c r="AP98" i="1"/>
  <c r="AM98" i="1"/>
  <c r="AL98" i="1"/>
  <c r="AB98" i="1"/>
  <c r="W98" i="1"/>
  <c r="S98" i="1"/>
  <c r="R98" i="1"/>
  <c r="P98" i="1"/>
  <c r="AP97" i="1"/>
  <c r="AM97" i="1"/>
  <c r="AL97" i="1"/>
  <c r="AB97" i="1"/>
  <c r="W97" i="1"/>
  <c r="S97" i="1"/>
  <c r="R97" i="1"/>
  <c r="P97" i="1"/>
  <c r="Q97" i="1" s="1"/>
  <c r="AP95" i="1"/>
  <c r="AM95" i="1"/>
  <c r="AL95" i="1"/>
  <c r="AB95" i="1"/>
  <c r="W95" i="1"/>
  <c r="S95" i="1"/>
  <c r="R95" i="1"/>
  <c r="P95" i="1"/>
  <c r="Q95" i="1" s="1"/>
  <c r="N88" i="1" l="1"/>
  <c r="AR88" i="1" s="1"/>
  <c r="AM92" i="1"/>
  <c r="AN92" i="1"/>
  <c r="AP92" i="1"/>
  <c r="AQ92" i="1"/>
  <c r="AC98" i="1"/>
  <c r="X88" i="1"/>
  <c r="AC97" i="1"/>
  <c r="AD97" i="1" s="1"/>
  <c r="AQ97" i="1" s="1"/>
  <c r="T97" i="1"/>
  <c r="N95" i="1"/>
  <c r="AR95" i="1" s="1"/>
  <c r="N98" i="1"/>
  <c r="AR98" i="1" s="1"/>
  <c r="T95" i="1"/>
  <c r="AC88" i="1"/>
  <c r="Q88" i="1"/>
  <c r="T88" i="1" s="1"/>
  <c r="Q98" i="1"/>
  <c r="T98" i="1" s="1"/>
  <c r="X98" i="1"/>
  <c r="N97" i="1"/>
  <c r="X97" i="1"/>
  <c r="Y97" i="1" s="1"/>
  <c r="AN97" i="1" s="1"/>
  <c r="X95" i="1"/>
  <c r="Y95" i="1" s="1"/>
  <c r="AN95" i="1" s="1"/>
  <c r="AC95" i="1"/>
  <c r="AD95" i="1" s="1"/>
  <c r="AQ95" i="1" s="1"/>
  <c r="AR435" i="1"/>
  <c r="AT435" i="1" s="1"/>
  <c r="AQ435" i="1"/>
  <c r="AN435" i="1"/>
  <c r="AL435" i="1"/>
  <c r="AI435" i="1"/>
  <c r="AB435" i="1"/>
  <c r="W435" i="1"/>
  <c r="S435" i="1"/>
  <c r="R435" i="1"/>
  <c r="P435" i="1"/>
  <c r="Q435" i="1" s="1"/>
  <c r="P353" i="1"/>
  <c r="Q353" i="1" s="1"/>
  <c r="R353" i="1"/>
  <c r="S353" i="1"/>
  <c r="W353" i="1"/>
  <c r="AB353" i="1"/>
  <c r="AI353" i="1"/>
  <c r="AL353" i="1"/>
  <c r="AN353" i="1"/>
  <c r="AQ353" i="1"/>
  <c r="AR353" i="1"/>
  <c r="AS353" i="1" s="1"/>
  <c r="AV353" i="1" s="1"/>
  <c r="AH353" i="1" s="1"/>
  <c r="AI88" i="1" l="1"/>
  <c r="AI95" i="1"/>
  <c r="T435" i="1"/>
  <c r="AI98" i="1"/>
  <c r="Y98" i="1"/>
  <c r="AN98" i="1" s="1"/>
  <c r="AD88" i="1"/>
  <c r="AP88" i="1" s="1"/>
  <c r="Y88" i="1"/>
  <c r="AM88" i="1" s="1"/>
  <c r="AS88" i="1"/>
  <c r="AV88" i="1" s="1"/>
  <c r="AH88" i="1" s="1"/>
  <c r="AT88" i="1"/>
  <c r="AT98" i="1"/>
  <c r="AS98" i="1"/>
  <c r="AV98" i="1" s="1"/>
  <c r="AH98" i="1" s="1"/>
  <c r="AD98" i="1"/>
  <c r="AQ98" i="1" s="1"/>
  <c r="AI97" i="1"/>
  <c r="AR97" i="1"/>
  <c r="AT95" i="1"/>
  <c r="AS95" i="1"/>
  <c r="AV95" i="1" s="1"/>
  <c r="AH95" i="1" s="1"/>
  <c r="X435" i="1"/>
  <c r="Y435" i="1" s="1"/>
  <c r="AM435" i="1" s="1"/>
  <c r="T353" i="1"/>
  <c r="X353" i="1"/>
  <c r="Y353" i="1" s="1"/>
  <c r="AM353" i="1" s="1"/>
  <c r="AS435" i="1"/>
  <c r="AV435" i="1" s="1"/>
  <c r="AH435" i="1" s="1"/>
  <c r="AC353" i="1"/>
  <c r="AD353" i="1" s="1"/>
  <c r="AP353" i="1" s="1"/>
  <c r="AC435" i="1"/>
  <c r="AD435" i="1" s="1"/>
  <c r="AP435" i="1" s="1"/>
  <c r="AT353" i="1"/>
  <c r="AR449" i="1"/>
  <c r="AQ449" i="1"/>
  <c r="AN449" i="1"/>
  <c r="AL449" i="1"/>
  <c r="AI449" i="1"/>
  <c r="AB449" i="1"/>
  <c r="W449" i="1"/>
  <c r="S449" i="1"/>
  <c r="R449" i="1"/>
  <c r="AC449" i="1" s="1"/>
  <c r="P449" i="1"/>
  <c r="Q449" i="1" s="1"/>
  <c r="T449" i="1" l="1"/>
  <c r="AT97" i="1"/>
  <c r="AS97" i="1"/>
  <c r="AV97" i="1" s="1"/>
  <c r="AH97" i="1" s="1"/>
  <c r="AD449" i="1"/>
  <c r="AP449" i="1" s="1"/>
  <c r="X449" i="1"/>
  <c r="Y449" i="1" s="1"/>
  <c r="AM449" i="1" s="1"/>
  <c r="AS449" i="1"/>
  <c r="AV449" i="1" s="1"/>
  <c r="AH449" i="1" s="1"/>
  <c r="AT449" i="1"/>
  <c r="AL79" i="1"/>
  <c r="AB79" i="1"/>
  <c r="W79" i="1"/>
  <c r="S79" i="1"/>
  <c r="R79" i="1"/>
  <c r="P79" i="1"/>
  <c r="AL82" i="1"/>
  <c r="AB82" i="1"/>
  <c r="W82" i="1"/>
  <c r="S82" i="1"/>
  <c r="R82" i="1"/>
  <c r="P82" i="1"/>
  <c r="Q82" i="1" s="1"/>
  <c r="AQ81" i="1"/>
  <c r="AN81" i="1"/>
  <c r="AL81" i="1"/>
  <c r="AB81" i="1"/>
  <c r="W81" i="1"/>
  <c r="S81" i="1"/>
  <c r="R81" i="1"/>
  <c r="P81" i="1"/>
  <c r="Q81" i="1" s="1"/>
  <c r="AQ78" i="1"/>
  <c r="AN78" i="1"/>
  <c r="AL78" i="1"/>
  <c r="AB78" i="1"/>
  <c r="W78" i="1"/>
  <c r="S78" i="1"/>
  <c r="R78" i="1"/>
  <c r="P78" i="1"/>
  <c r="T82" i="1" l="1"/>
  <c r="AC81" i="1"/>
  <c r="AD81" i="1" s="1"/>
  <c r="AP81" i="1" s="1"/>
  <c r="N78" i="1"/>
  <c r="AR78" i="1" s="1"/>
  <c r="N79" i="1"/>
  <c r="AR79" i="1" s="1"/>
  <c r="T81" i="1"/>
  <c r="AC78" i="1"/>
  <c r="AC82" i="1"/>
  <c r="AD82" i="1" s="1"/>
  <c r="AC79" i="1"/>
  <c r="Q79" i="1"/>
  <c r="T79" i="1" s="1"/>
  <c r="X79" i="1"/>
  <c r="X82" i="1"/>
  <c r="Y82" i="1" s="1"/>
  <c r="N82" i="1"/>
  <c r="X81" i="1"/>
  <c r="Y81" i="1" s="1"/>
  <c r="AM81" i="1" s="1"/>
  <c r="N81" i="1"/>
  <c r="Q78" i="1"/>
  <c r="T78" i="1" s="1"/>
  <c r="X78" i="1"/>
  <c r="AQ168" i="1"/>
  <c r="AN168" i="1"/>
  <c r="AL168" i="1"/>
  <c r="AB168" i="1"/>
  <c r="W168" i="1"/>
  <c r="S168" i="1"/>
  <c r="R168" i="1"/>
  <c r="P168" i="1"/>
  <c r="Q168" i="1" s="1"/>
  <c r="AR450" i="1"/>
  <c r="AQ450" i="1"/>
  <c r="AQ455" i="1" s="1"/>
  <c r="BA455" i="1" s="1"/>
  <c r="BA456" i="1" s="1"/>
  <c r="BA457" i="1" s="1"/>
  <c r="AN450" i="1"/>
  <c r="AN455" i="1" s="1"/>
  <c r="AX455" i="1" s="1"/>
  <c r="AX456" i="1" s="1"/>
  <c r="AX457" i="1" s="1"/>
  <c r="AL450" i="1"/>
  <c r="AI450" i="1"/>
  <c r="AB450" i="1"/>
  <c r="W450" i="1"/>
  <c r="S450" i="1"/>
  <c r="R450" i="1"/>
  <c r="P450" i="1"/>
  <c r="Q450" i="1" s="1"/>
  <c r="AR434" i="1"/>
  <c r="AT434" i="1" s="1"/>
  <c r="AP434" i="1"/>
  <c r="AM434" i="1"/>
  <c r="AL434" i="1"/>
  <c r="AI434" i="1"/>
  <c r="AB434" i="1"/>
  <c r="W434" i="1"/>
  <c r="S434" i="1"/>
  <c r="R434" i="1"/>
  <c r="P434" i="1"/>
  <c r="Q434" i="1" s="1"/>
  <c r="AR433" i="1"/>
  <c r="AP433" i="1"/>
  <c r="AM433" i="1"/>
  <c r="AL433" i="1"/>
  <c r="AI433" i="1"/>
  <c r="AB433" i="1"/>
  <c r="W433" i="1"/>
  <c r="S433" i="1"/>
  <c r="R433" i="1"/>
  <c r="P433" i="1"/>
  <c r="Q433" i="1" s="1"/>
  <c r="AR432" i="1"/>
  <c r="AT432" i="1" s="1"/>
  <c r="AP432" i="1"/>
  <c r="AM432" i="1"/>
  <c r="AL432" i="1"/>
  <c r="AI432" i="1"/>
  <c r="AB432" i="1"/>
  <c r="W432" i="1"/>
  <c r="S432" i="1"/>
  <c r="R432" i="1"/>
  <c r="P432" i="1"/>
  <c r="Q432" i="1" s="1"/>
  <c r="AR431" i="1"/>
  <c r="AP431" i="1"/>
  <c r="AM431" i="1"/>
  <c r="AL431" i="1"/>
  <c r="AI431" i="1"/>
  <c r="AB431" i="1"/>
  <c r="W431" i="1"/>
  <c r="S431" i="1"/>
  <c r="R431" i="1"/>
  <c r="P431" i="1"/>
  <c r="Q431" i="1" s="1"/>
  <c r="AR430" i="1"/>
  <c r="AP430" i="1"/>
  <c r="AM430" i="1"/>
  <c r="AL430" i="1"/>
  <c r="AI430" i="1"/>
  <c r="AB430" i="1"/>
  <c r="W430" i="1"/>
  <c r="S430" i="1"/>
  <c r="R430" i="1"/>
  <c r="P430" i="1"/>
  <c r="Q430" i="1" s="1"/>
  <c r="AR429" i="1"/>
  <c r="AP429" i="1"/>
  <c r="AM429" i="1"/>
  <c r="AL429" i="1"/>
  <c r="AI429" i="1"/>
  <c r="AB429" i="1"/>
  <c r="W429" i="1"/>
  <c r="S429" i="1"/>
  <c r="R429" i="1"/>
  <c r="P429" i="1"/>
  <c r="Q429" i="1" s="1"/>
  <c r="AR428" i="1"/>
  <c r="AP428" i="1"/>
  <c r="AM428" i="1"/>
  <c r="AL428" i="1"/>
  <c r="AI428" i="1"/>
  <c r="AB428" i="1"/>
  <c r="W428" i="1"/>
  <c r="S428" i="1"/>
  <c r="R428" i="1"/>
  <c r="P428" i="1"/>
  <c r="Q428" i="1" s="1"/>
  <c r="AR427" i="1"/>
  <c r="AP427" i="1"/>
  <c r="AM427" i="1"/>
  <c r="AL427" i="1"/>
  <c r="AI427" i="1"/>
  <c r="AB427" i="1"/>
  <c r="W427" i="1"/>
  <c r="S427" i="1"/>
  <c r="R427" i="1"/>
  <c r="P427" i="1"/>
  <c r="Q427" i="1" s="1"/>
  <c r="AR426" i="1"/>
  <c r="AT426" i="1" s="1"/>
  <c r="AP426" i="1"/>
  <c r="AM426" i="1"/>
  <c r="AL426" i="1"/>
  <c r="AI426" i="1"/>
  <c r="AB426" i="1"/>
  <c r="W426" i="1"/>
  <c r="S426" i="1"/>
  <c r="R426" i="1"/>
  <c r="P426" i="1"/>
  <c r="Q426" i="1" s="1"/>
  <c r="AR425" i="1"/>
  <c r="AP425" i="1"/>
  <c r="AM425" i="1"/>
  <c r="AL425" i="1"/>
  <c r="AI425" i="1"/>
  <c r="AB425" i="1"/>
  <c r="W425" i="1"/>
  <c r="S425" i="1"/>
  <c r="R425" i="1"/>
  <c r="P425" i="1"/>
  <c r="Q425" i="1" s="1"/>
  <c r="AR424" i="1"/>
  <c r="AT424" i="1" s="1"/>
  <c r="AQ424" i="1"/>
  <c r="AN424" i="1"/>
  <c r="AL424" i="1"/>
  <c r="AP424" i="1"/>
  <c r="AM424" i="1"/>
  <c r="R424" i="1"/>
  <c r="P424" i="1"/>
  <c r="Q424" i="1" s="1"/>
  <c r="AR405" i="1"/>
  <c r="AQ405" i="1"/>
  <c r="AN405" i="1"/>
  <c r="AL405" i="1"/>
  <c r="AI405" i="1"/>
  <c r="AB405" i="1"/>
  <c r="W405" i="1"/>
  <c r="S405" i="1"/>
  <c r="R405" i="1"/>
  <c r="P405" i="1"/>
  <c r="Q405" i="1" s="1"/>
  <c r="AR382" i="1"/>
  <c r="AP382" i="1"/>
  <c r="AM382" i="1"/>
  <c r="AL382" i="1"/>
  <c r="AI382" i="1"/>
  <c r="AB382" i="1"/>
  <c r="W382" i="1"/>
  <c r="S382" i="1"/>
  <c r="R382" i="1"/>
  <c r="P382" i="1"/>
  <c r="Q382" i="1" s="1"/>
  <c r="AR379" i="1"/>
  <c r="AP379" i="1"/>
  <c r="AM379" i="1"/>
  <c r="AL379" i="1"/>
  <c r="AI379" i="1"/>
  <c r="AB379" i="1"/>
  <c r="W379" i="1"/>
  <c r="S379" i="1"/>
  <c r="R379" i="1"/>
  <c r="P379" i="1"/>
  <c r="Q379" i="1" s="1"/>
  <c r="AR378" i="1"/>
  <c r="AP378" i="1"/>
  <c r="AM378" i="1"/>
  <c r="AL378" i="1"/>
  <c r="AI378" i="1"/>
  <c r="AB378" i="1"/>
  <c r="W378" i="1"/>
  <c r="S378" i="1"/>
  <c r="R378" i="1"/>
  <c r="P378" i="1"/>
  <c r="Q378" i="1" s="1"/>
  <c r="AR377" i="1"/>
  <c r="AP377" i="1"/>
  <c r="AM377" i="1"/>
  <c r="AL377" i="1"/>
  <c r="AI377" i="1"/>
  <c r="AB377" i="1"/>
  <c r="W377" i="1"/>
  <c r="S377" i="1"/>
  <c r="R377" i="1"/>
  <c r="P377" i="1"/>
  <c r="Q377" i="1" s="1"/>
  <c r="AR376" i="1"/>
  <c r="AP376" i="1"/>
  <c r="AM376" i="1"/>
  <c r="AL376" i="1"/>
  <c r="AI376" i="1"/>
  <c r="AB376" i="1"/>
  <c r="W376" i="1"/>
  <c r="S376" i="1"/>
  <c r="R376" i="1"/>
  <c r="P376" i="1"/>
  <c r="Q376" i="1" s="1"/>
  <c r="AR375" i="1"/>
  <c r="AP375" i="1"/>
  <c r="AM375" i="1"/>
  <c r="AL375" i="1"/>
  <c r="AI375" i="1"/>
  <c r="AB375" i="1"/>
  <c r="W375" i="1"/>
  <c r="S375" i="1"/>
  <c r="R375" i="1"/>
  <c r="P375" i="1"/>
  <c r="Q375" i="1" s="1"/>
  <c r="AR374" i="1"/>
  <c r="AP374" i="1"/>
  <c r="AM374" i="1"/>
  <c r="AL374" i="1"/>
  <c r="AI374" i="1"/>
  <c r="AB374" i="1"/>
  <c r="W374" i="1"/>
  <c r="S374" i="1"/>
  <c r="R374" i="1"/>
  <c r="P374" i="1"/>
  <c r="Q374" i="1" s="1"/>
  <c r="AR373" i="1"/>
  <c r="AP373" i="1"/>
  <c r="AM373" i="1"/>
  <c r="AL373" i="1"/>
  <c r="AI373" i="1"/>
  <c r="AB373" i="1"/>
  <c r="W373" i="1"/>
  <c r="S373" i="1"/>
  <c r="R373" i="1"/>
  <c r="P373" i="1"/>
  <c r="Q373" i="1" s="1"/>
  <c r="AR372" i="1"/>
  <c r="AP372" i="1"/>
  <c r="AM372" i="1"/>
  <c r="AL372" i="1"/>
  <c r="AI372" i="1"/>
  <c r="AB372" i="1"/>
  <c r="W372" i="1"/>
  <c r="S372" i="1"/>
  <c r="R372" i="1"/>
  <c r="P372" i="1"/>
  <c r="Q372" i="1" s="1"/>
  <c r="AR371" i="1"/>
  <c r="AP371" i="1"/>
  <c r="AM371" i="1"/>
  <c r="AL371" i="1"/>
  <c r="AI371" i="1"/>
  <c r="AB371" i="1"/>
  <c r="W371" i="1"/>
  <c r="S371" i="1"/>
  <c r="R371" i="1"/>
  <c r="P371" i="1"/>
  <c r="Q371" i="1" s="1"/>
  <c r="AR370" i="1"/>
  <c r="AP370" i="1"/>
  <c r="AM370" i="1"/>
  <c r="AL370" i="1"/>
  <c r="AI370" i="1"/>
  <c r="AB370" i="1"/>
  <c r="W370" i="1"/>
  <c r="S370" i="1"/>
  <c r="R370" i="1"/>
  <c r="P370" i="1"/>
  <c r="Q370" i="1" s="1"/>
  <c r="AR368" i="1"/>
  <c r="AP368" i="1"/>
  <c r="AM368" i="1"/>
  <c r="AL368" i="1"/>
  <c r="AI368" i="1"/>
  <c r="AB368" i="1"/>
  <c r="W368" i="1"/>
  <c r="S368" i="1"/>
  <c r="R368" i="1"/>
  <c r="P368" i="1"/>
  <c r="Q368" i="1" s="1"/>
  <c r="AR367" i="1"/>
  <c r="AP367" i="1"/>
  <c r="AM367" i="1"/>
  <c r="AL367" i="1"/>
  <c r="AI367" i="1"/>
  <c r="AB367" i="1"/>
  <c r="W367" i="1"/>
  <c r="S367" i="1"/>
  <c r="R367" i="1"/>
  <c r="P367" i="1"/>
  <c r="Q367" i="1" s="1"/>
  <c r="AR366" i="1"/>
  <c r="AP366" i="1"/>
  <c r="AM366" i="1"/>
  <c r="AL366" i="1"/>
  <c r="AI366" i="1"/>
  <c r="AB366" i="1"/>
  <c r="W366" i="1"/>
  <c r="S366" i="1"/>
  <c r="R366" i="1"/>
  <c r="P366" i="1"/>
  <c r="Q366" i="1" s="1"/>
  <c r="R412" i="1"/>
  <c r="P412" i="1"/>
  <c r="Q412" i="1" s="1"/>
  <c r="R409" i="1"/>
  <c r="P409" i="1"/>
  <c r="Q409" i="1" s="1"/>
  <c r="R408" i="1"/>
  <c r="P408" i="1"/>
  <c r="Q408" i="1" s="1"/>
  <c r="R407" i="1"/>
  <c r="P407" i="1"/>
  <c r="Q407" i="1" s="1"/>
  <c r="R406" i="1"/>
  <c r="P406" i="1"/>
  <c r="Q406" i="1" s="1"/>
  <c r="AR412" i="1"/>
  <c r="AQ412" i="1"/>
  <c r="AN412" i="1"/>
  <c r="AL412" i="1"/>
  <c r="AI412" i="1"/>
  <c r="AB412" i="1"/>
  <c r="W412" i="1"/>
  <c r="S412" i="1"/>
  <c r="AR409" i="1"/>
  <c r="AQ409" i="1"/>
  <c r="AN409" i="1"/>
  <c r="AL409" i="1"/>
  <c r="AI409" i="1"/>
  <c r="AB409" i="1"/>
  <c r="W409" i="1"/>
  <c r="S409" i="1"/>
  <c r="AR408" i="1"/>
  <c r="AP408" i="1"/>
  <c r="AM408" i="1"/>
  <c r="AL408" i="1"/>
  <c r="AI408" i="1"/>
  <c r="AB408" i="1"/>
  <c r="W408" i="1"/>
  <c r="S408" i="1"/>
  <c r="AR407" i="1"/>
  <c r="AQ407" i="1"/>
  <c r="AN407" i="1"/>
  <c r="AL407" i="1"/>
  <c r="AI407" i="1"/>
  <c r="AB407" i="1"/>
  <c r="W407" i="1"/>
  <c r="S407" i="1"/>
  <c r="AR406" i="1"/>
  <c r="AQ406" i="1"/>
  <c r="AN406" i="1"/>
  <c r="AL406" i="1"/>
  <c r="AI406" i="1"/>
  <c r="AB406" i="1"/>
  <c r="W406" i="1"/>
  <c r="S406" i="1"/>
  <c r="AR387" i="1"/>
  <c r="AQ387" i="1"/>
  <c r="AN387" i="1"/>
  <c r="AL387" i="1"/>
  <c r="AI387" i="1"/>
  <c r="AB387" i="1"/>
  <c r="W387" i="1"/>
  <c r="S387" i="1"/>
  <c r="R387" i="1"/>
  <c r="P387" i="1"/>
  <c r="Q387" i="1" s="1"/>
  <c r="AR385" i="1"/>
  <c r="AP385" i="1"/>
  <c r="AM385" i="1"/>
  <c r="AL385" i="1"/>
  <c r="AI385" i="1"/>
  <c r="AB385" i="1"/>
  <c r="W385" i="1"/>
  <c r="S385" i="1"/>
  <c r="R385" i="1"/>
  <c r="P385" i="1"/>
  <c r="Q385" i="1" s="1"/>
  <c r="AR383" i="1"/>
  <c r="AL383" i="1"/>
  <c r="AI383" i="1"/>
  <c r="AB383" i="1"/>
  <c r="W383" i="1"/>
  <c r="S383" i="1"/>
  <c r="R383" i="1"/>
  <c r="P383" i="1"/>
  <c r="Q383" i="1" s="1"/>
  <c r="AR381" i="1"/>
  <c r="AP381" i="1"/>
  <c r="AM381" i="1"/>
  <c r="AL381" i="1"/>
  <c r="AI381" i="1"/>
  <c r="AB381" i="1"/>
  <c r="W381" i="1"/>
  <c r="S381" i="1"/>
  <c r="R381" i="1"/>
  <c r="P381" i="1"/>
  <c r="Q381" i="1" s="1"/>
  <c r="AR380" i="1"/>
  <c r="AP380" i="1"/>
  <c r="AM380" i="1"/>
  <c r="AL380" i="1"/>
  <c r="AI380" i="1"/>
  <c r="AB380" i="1"/>
  <c r="W380" i="1"/>
  <c r="S380" i="1"/>
  <c r="R380" i="1"/>
  <c r="P380" i="1"/>
  <c r="Q380" i="1" s="1"/>
  <c r="AR369" i="1"/>
  <c r="AP369" i="1"/>
  <c r="AM369" i="1"/>
  <c r="AL369" i="1"/>
  <c r="AI369" i="1"/>
  <c r="AB369" i="1"/>
  <c r="W369" i="1"/>
  <c r="S369" i="1"/>
  <c r="R369" i="1"/>
  <c r="P369" i="1"/>
  <c r="Q369" i="1" s="1"/>
  <c r="AR352" i="1"/>
  <c r="AQ352" i="1"/>
  <c r="AN352" i="1"/>
  <c r="AL352" i="1"/>
  <c r="AI352" i="1"/>
  <c r="AB352" i="1"/>
  <c r="W352" i="1"/>
  <c r="S352" i="1"/>
  <c r="R352" i="1"/>
  <c r="P352" i="1"/>
  <c r="Q352" i="1" s="1"/>
  <c r="AR351" i="1"/>
  <c r="AS351" i="1" s="1"/>
  <c r="AV351" i="1" s="1"/>
  <c r="AH351" i="1" s="1"/>
  <c r="AQ351" i="1"/>
  <c r="AN351" i="1"/>
  <c r="AL351" i="1"/>
  <c r="AI351" i="1"/>
  <c r="AB351" i="1"/>
  <c r="W351" i="1"/>
  <c r="S351" i="1"/>
  <c r="R351" i="1"/>
  <c r="P351" i="1"/>
  <c r="Q351" i="1" s="1"/>
  <c r="AR350" i="1"/>
  <c r="AQ350" i="1"/>
  <c r="AN350" i="1"/>
  <c r="AL350" i="1"/>
  <c r="AI350" i="1"/>
  <c r="AB350" i="1"/>
  <c r="W350" i="1"/>
  <c r="S350" i="1"/>
  <c r="R350" i="1"/>
  <c r="P350" i="1"/>
  <c r="Q350" i="1" s="1"/>
  <c r="AR349" i="1"/>
  <c r="AS349" i="1" s="1"/>
  <c r="AV349" i="1" s="1"/>
  <c r="AH349" i="1" s="1"/>
  <c r="AQ349" i="1"/>
  <c r="AN349" i="1"/>
  <c r="AL349" i="1"/>
  <c r="AI349" i="1"/>
  <c r="AB349" i="1"/>
  <c r="W349" i="1"/>
  <c r="S349" i="1"/>
  <c r="R349" i="1"/>
  <c r="P349" i="1"/>
  <c r="Q349" i="1" s="1"/>
  <c r="AR348" i="1"/>
  <c r="AP348" i="1"/>
  <c r="AM348" i="1"/>
  <c r="AL348" i="1"/>
  <c r="AI348" i="1"/>
  <c r="AB348" i="1"/>
  <c r="W348" i="1"/>
  <c r="S348" i="1"/>
  <c r="R348" i="1"/>
  <c r="P348" i="1"/>
  <c r="Q348" i="1" s="1"/>
  <c r="AR347" i="1"/>
  <c r="AP347" i="1"/>
  <c r="AM347" i="1"/>
  <c r="AL347" i="1"/>
  <c r="AI347" i="1"/>
  <c r="AB347" i="1"/>
  <c r="W347" i="1"/>
  <c r="S347" i="1"/>
  <c r="R347" i="1"/>
  <c r="P347" i="1"/>
  <c r="Q347" i="1" s="1"/>
  <c r="AR346" i="1"/>
  <c r="AP346" i="1"/>
  <c r="AM346" i="1"/>
  <c r="AL346" i="1"/>
  <c r="AI346" i="1"/>
  <c r="AB346" i="1"/>
  <c r="W346" i="1"/>
  <c r="S346" i="1"/>
  <c r="R346" i="1"/>
  <c r="P346" i="1"/>
  <c r="Q346" i="1" s="1"/>
  <c r="AR345" i="1"/>
  <c r="AP345" i="1"/>
  <c r="AM345" i="1"/>
  <c r="AL345" i="1"/>
  <c r="AI345" i="1"/>
  <c r="AB345" i="1"/>
  <c r="W345" i="1"/>
  <c r="S345" i="1"/>
  <c r="R345" i="1"/>
  <c r="P345" i="1"/>
  <c r="Q345" i="1" s="1"/>
  <c r="AR344" i="1"/>
  <c r="AS344" i="1" s="1"/>
  <c r="AV344" i="1" s="1"/>
  <c r="AH344" i="1" s="1"/>
  <c r="AP344" i="1"/>
  <c r="AM344" i="1"/>
  <c r="AL344" i="1"/>
  <c r="AI344" i="1"/>
  <c r="AB344" i="1"/>
  <c r="W344" i="1"/>
  <c r="S344" i="1"/>
  <c r="R344" i="1"/>
  <c r="P344" i="1"/>
  <c r="Q344" i="1" s="1"/>
  <c r="AR343" i="1"/>
  <c r="AP343" i="1"/>
  <c r="AM343" i="1"/>
  <c r="AL343" i="1"/>
  <c r="AI343" i="1"/>
  <c r="AB343" i="1"/>
  <c r="W343" i="1"/>
  <c r="S343" i="1"/>
  <c r="R343" i="1"/>
  <c r="P343" i="1"/>
  <c r="Q343" i="1" s="1"/>
  <c r="AR342" i="1"/>
  <c r="AS342" i="1" s="1"/>
  <c r="AV342" i="1" s="1"/>
  <c r="AH342" i="1" s="1"/>
  <c r="AP342" i="1"/>
  <c r="AM342" i="1"/>
  <c r="AL342" i="1"/>
  <c r="AI342" i="1"/>
  <c r="AB342" i="1"/>
  <c r="W342" i="1"/>
  <c r="S342" i="1"/>
  <c r="R342" i="1"/>
  <c r="P342" i="1"/>
  <c r="Q342" i="1" s="1"/>
  <c r="AR341" i="1"/>
  <c r="AP341" i="1"/>
  <c r="AM341" i="1"/>
  <c r="AL341" i="1"/>
  <c r="AI341" i="1"/>
  <c r="AB341" i="1"/>
  <c r="W341" i="1"/>
  <c r="S341" i="1"/>
  <c r="R341" i="1"/>
  <c r="P341" i="1"/>
  <c r="Q341" i="1" s="1"/>
  <c r="AR340" i="1"/>
  <c r="AS340" i="1" s="1"/>
  <c r="AV340" i="1" s="1"/>
  <c r="AH340" i="1" s="1"/>
  <c r="AP340" i="1"/>
  <c r="AM340" i="1"/>
  <c r="AL340" i="1"/>
  <c r="AI340" i="1"/>
  <c r="AB340" i="1"/>
  <c r="W340" i="1"/>
  <c r="S340" i="1"/>
  <c r="R340" i="1"/>
  <c r="P340" i="1"/>
  <c r="Q340" i="1" s="1"/>
  <c r="AR339" i="1"/>
  <c r="AQ339" i="1"/>
  <c r="AN339" i="1"/>
  <c r="AL339" i="1"/>
  <c r="AP339" i="1"/>
  <c r="AM339" i="1"/>
  <c r="R339" i="1"/>
  <c r="P339" i="1"/>
  <c r="Q339" i="1" s="1"/>
  <c r="AR324" i="1"/>
  <c r="AR323" i="1"/>
  <c r="AI322" i="1"/>
  <c r="AR320" i="1"/>
  <c r="AR319" i="1"/>
  <c r="AI318" i="1"/>
  <c r="AR317" i="1"/>
  <c r="AR314" i="1"/>
  <c r="AR313" i="1"/>
  <c r="AS313" i="1" s="1"/>
  <c r="AI312" i="1"/>
  <c r="AR311" i="1"/>
  <c r="AR310" i="1"/>
  <c r="AR308" i="1"/>
  <c r="AR307" i="1"/>
  <c r="AR306" i="1"/>
  <c r="AR325" i="1"/>
  <c r="AS325" i="1" s="1"/>
  <c r="AP325" i="1"/>
  <c r="AM325" i="1"/>
  <c r="AL325" i="1"/>
  <c r="AI325" i="1"/>
  <c r="AB325" i="1"/>
  <c r="W325" i="1"/>
  <c r="S325" i="1"/>
  <c r="R325" i="1"/>
  <c r="P325" i="1"/>
  <c r="Q325" i="1" s="1"/>
  <c r="AP324" i="1"/>
  <c r="AM324" i="1"/>
  <c r="AL324" i="1"/>
  <c r="AB324" i="1"/>
  <c r="W324" i="1"/>
  <c r="S324" i="1"/>
  <c r="R324" i="1"/>
  <c r="P324" i="1"/>
  <c r="Q324" i="1" s="1"/>
  <c r="AP323" i="1"/>
  <c r="AM323" i="1"/>
  <c r="AL323" i="1"/>
  <c r="AI323" i="1"/>
  <c r="AB323" i="1"/>
  <c r="W323" i="1"/>
  <c r="S323" i="1"/>
  <c r="R323" i="1"/>
  <c r="P323" i="1"/>
  <c r="Q323" i="1" s="1"/>
  <c r="AR322" i="1"/>
  <c r="AS322" i="1" s="1"/>
  <c r="AP322" i="1"/>
  <c r="AM322" i="1"/>
  <c r="AL322" i="1"/>
  <c r="AB322" i="1"/>
  <c r="W322" i="1"/>
  <c r="S322" i="1"/>
  <c r="R322" i="1"/>
  <c r="P322" i="1"/>
  <c r="Q322" i="1" s="1"/>
  <c r="AR321" i="1"/>
  <c r="AP321" i="1"/>
  <c r="AM321" i="1"/>
  <c r="AL321" i="1"/>
  <c r="AI321" i="1"/>
  <c r="AB321" i="1"/>
  <c r="W321" i="1"/>
  <c r="S321" i="1"/>
  <c r="R321" i="1"/>
  <c r="P321" i="1"/>
  <c r="Q321" i="1" s="1"/>
  <c r="AP320" i="1"/>
  <c r="AM320" i="1"/>
  <c r="AL320" i="1"/>
  <c r="AI320" i="1"/>
  <c r="AB320" i="1"/>
  <c r="W320" i="1"/>
  <c r="S320" i="1"/>
  <c r="R320" i="1"/>
  <c r="P320" i="1"/>
  <c r="Q320" i="1" s="1"/>
  <c r="AP319" i="1"/>
  <c r="AM319" i="1"/>
  <c r="AL319" i="1"/>
  <c r="AI319" i="1"/>
  <c r="AB319" i="1"/>
  <c r="W319" i="1"/>
  <c r="S319" i="1"/>
  <c r="R319" i="1"/>
  <c r="P319" i="1"/>
  <c r="Q319" i="1" s="1"/>
  <c r="AR318" i="1"/>
  <c r="AP318" i="1"/>
  <c r="AM318" i="1"/>
  <c r="AL318" i="1"/>
  <c r="AB318" i="1"/>
  <c r="W318" i="1"/>
  <c r="S318" i="1"/>
  <c r="R318" i="1"/>
  <c r="P318" i="1"/>
  <c r="Q318" i="1" s="1"/>
  <c r="AP317" i="1"/>
  <c r="AM317" i="1"/>
  <c r="AL317" i="1"/>
  <c r="AB317" i="1"/>
  <c r="W317" i="1"/>
  <c r="S317" i="1"/>
  <c r="R317" i="1"/>
  <c r="P317" i="1"/>
  <c r="Q317" i="1" s="1"/>
  <c r="AR316" i="1"/>
  <c r="AS316" i="1" s="1"/>
  <c r="AP316" i="1"/>
  <c r="AM316" i="1"/>
  <c r="AL316" i="1"/>
  <c r="AI316" i="1"/>
  <c r="AB316" i="1"/>
  <c r="W316" i="1"/>
  <c r="S316" i="1"/>
  <c r="R316" i="1"/>
  <c r="P316" i="1"/>
  <c r="Q316" i="1" s="1"/>
  <c r="AR315" i="1"/>
  <c r="AP315" i="1"/>
  <c r="AM315" i="1"/>
  <c r="AL315" i="1"/>
  <c r="AI315" i="1"/>
  <c r="AB315" i="1"/>
  <c r="W315" i="1"/>
  <c r="S315" i="1"/>
  <c r="R315" i="1"/>
  <c r="P315" i="1"/>
  <c r="Q315" i="1" s="1"/>
  <c r="AP314" i="1"/>
  <c r="AM314" i="1"/>
  <c r="AL314" i="1"/>
  <c r="AB314" i="1"/>
  <c r="W314" i="1"/>
  <c r="S314" i="1"/>
  <c r="R314" i="1"/>
  <c r="P314" i="1"/>
  <c r="Q314" i="1" s="1"/>
  <c r="AP313" i="1"/>
  <c r="AM313" i="1"/>
  <c r="AL313" i="1"/>
  <c r="AI313" i="1"/>
  <c r="AB313" i="1"/>
  <c r="W313" i="1"/>
  <c r="S313" i="1"/>
  <c r="R313" i="1"/>
  <c r="P313" i="1"/>
  <c r="Q313" i="1" s="1"/>
  <c r="AR312" i="1"/>
  <c r="AS312" i="1" s="1"/>
  <c r="AV312" i="1" s="1"/>
  <c r="AH312" i="1" s="1"/>
  <c r="AP312" i="1"/>
  <c r="AM312" i="1"/>
  <c r="AL312" i="1"/>
  <c r="AB312" i="1"/>
  <c r="W312" i="1"/>
  <c r="S312" i="1"/>
  <c r="R312" i="1"/>
  <c r="P312" i="1"/>
  <c r="Q312" i="1" s="1"/>
  <c r="AP311" i="1"/>
  <c r="AM311" i="1"/>
  <c r="AL311" i="1"/>
  <c r="AB311" i="1"/>
  <c r="W311" i="1"/>
  <c r="S311" i="1"/>
  <c r="R311" i="1"/>
  <c r="P311" i="1"/>
  <c r="Q311" i="1" s="1"/>
  <c r="AP310" i="1"/>
  <c r="AM310" i="1"/>
  <c r="AL310" i="1"/>
  <c r="AB310" i="1"/>
  <c r="W310" i="1"/>
  <c r="S310" i="1"/>
  <c r="R310" i="1"/>
  <c r="P310" i="1"/>
  <c r="Q310" i="1" s="1"/>
  <c r="AR309" i="1"/>
  <c r="AP309" i="1"/>
  <c r="AM309" i="1"/>
  <c r="AL309" i="1"/>
  <c r="AI309" i="1"/>
  <c r="AB309" i="1"/>
  <c r="W309" i="1"/>
  <c r="S309" i="1"/>
  <c r="R309" i="1"/>
  <c r="P309" i="1"/>
  <c r="Q309" i="1" s="1"/>
  <c r="AP308" i="1"/>
  <c r="AM308" i="1"/>
  <c r="AL308" i="1"/>
  <c r="AI308" i="1"/>
  <c r="AB308" i="1"/>
  <c r="W308" i="1"/>
  <c r="S308" i="1"/>
  <c r="R308" i="1"/>
  <c r="P308" i="1"/>
  <c r="Q308" i="1" s="1"/>
  <c r="AP307" i="1"/>
  <c r="AM307" i="1"/>
  <c r="AL307" i="1"/>
  <c r="AB307" i="1"/>
  <c r="W307" i="1"/>
  <c r="S307" i="1"/>
  <c r="R307" i="1"/>
  <c r="P307" i="1"/>
  <c r="Q307" i="1" s="1"/>
  <c r="AP306" i="1"/>
  <c r="AM306" i="1"/>
  <c r="AL306" i="1"/>
  <c r="AB306" i="1"/>
  <c r="W306" i="1"/>
  <c r="S306" i="1"/>
  <c r="R306" i="1"/>
  <c r="P306" i="1"/>
  <c r="Q306" i="1" s="1"/>
  <c r="AL293" i="1"/>
  <c r="AB293" i="1"/>
  <c r="W293" i="1"/>
  <c r="S293" i="1"/>
  <c r="R293" i="1"/>
  <c r="P293" i="1"/>
  <c r="Q293" i="1" s="1"/>
  <c r="AL292" i="1"/>
  <c r="AB292" i="1"/>
  <c r="W292" i="1"/>
  <c r="S292" i="1"/>
  <c r="R292" i="1"/>
  <c r="P292" i="1"/>
  <c r="Q292" i="1" s="1"/>
  <c r="AQ289" i="1"/>
  <c r="AN289" i="1"/>
  <c r="AL289" i="1"/>
  <c r="AB289" i="1"/>
  <c r="W289" i="1"/>
  <c r="S289" i="1"/>
  <c r="R289" i="1"/>
  <c r="P289" i="1"/>
  <c r="Q289" i="1" s="1"/>
  <c r="AQ288" i="1"/>
  <c r="AN288" i="1"/>
  <c r="AL288" i="1"/>
  <c r="AB288" i="1"/>
  <c r="W288" i="1"/>
  <c r="S288" i="1"/>
  <c r="R288" i="1"/>
  <c r="P288" i="1"/>
  <c r="Q288" i="1" s="1"/>
  <c r="AQ287" i="1"/>
  <c r="AN287" i="1"/>
  <c r="AL287" i="1"/>
  <c r="AB287" i="1"/>
  <c r="W287" i="1"/>
  <c r="S287" i="1"/>
  <c r="R287" i="1"/>
  <c r="P287" i="1"/>
  <c r="Q287" i="1" s="1"/>
  <c r="AQ286" i="1"/>
  <c r="AN286" i="1"/>
  <c r="AL286" i="1"/>
  <c r="AB286" i="1"/>
  <c r="W286" i="1"/>
  <c r="S286" i="1"/>
  <c r="R286" i="1"/>
  <c r="P286" i="1"/>
  <c r="Q286" i="1" s="1"/>
  <c r="AQ285" i="1"/>
  <c r="AN285" i="1"/>
  <c r="AL285" i="1"/>
  <c r="AB285" i="1"/>
  <c r="W285" i="1"/>
  <c r="S285" i="1"/>
  <c r="R285" i="1"/>
  <c r="P285" i="1"/>
  <c r="Q285" i="1" s="1"/>
  <c r="AQ284" i="1"/>
  <c r="AN284" i="1"/>
  <c r="AL284" i="1"/>
  <c r="AB284" i="1"/>
  <c r="W284" i="1"/>
  <c r="S284" i="1"/>
  <c r="R284" i="1"/>
  <c r="P284" i="1"/>
  <c r="Q284" i="1" s="1"/>
  <c r="AQ283" i="1"/>
  <c r="AN283" i="1"/>
  <c r="AL283" i="1"/>
  <c r="AB283" i="1"/>
  <c r="W283" i="1"/>
  <c r="S283" i="1"/>
  <c r="R283" i="1"/>
  <c r="P283" i="1"/>
  <c r="AM82" i="1" l="1"/>
  <c r="AN82" i="1"/>
  <c r="AP82" i="1"/>
  <c r="AQ82" i="1"/>
  <c r="AI79" i="1"/>
  <c r="AI78" i="1"/>
  <c r="Y79" i="1"/>
  <c r="AD79" i="1"/>
  <c r="AT79" i="1"/>
  <c r="AS79" i="1"/>
  <c r="AV79" i="1" s="1"/>
  <c r="AH79" i="1" s="1"/>
  <c r="AI82" i="1"/>
  <c r="AR82" i="1"/>
  <c r="AD78" i="1"/>
  <c r="AP78" i="1" s="1"/>
  <c r="AR81" i="1"/>
  <c r="AI81" i="1"/>
  <c r="Y78" i="1"/>
  <c r="AM78" i="1" s="1"/>
  <c r="AT78" i="1"/>
  <c r="AS78" i="1"/>
  <c r="AV78" i="1" s="1"/>
  <c r="AH78" i="1" s="1"/>
  <c r="T168" i="1"/>
  <c r="AC168" i="1"/>
  <c r="AD168" i="1" s="1"/>
  <c r="AP168" i="1" s="1"/>
  <c r="X168" i="1"/>
  <c r="Y168" i="1" s="1"/>
  <c r="AM168" i="1" s="1"/>
  <c r="N168" i="1"/>
  <c r="AM440" i="1"/>
  <c r="AW440" i="1" s="1"/>
  <c r="AW441" i="1" s="1"/>
  <c r="AW442" i="1" s="1"/>
  <c r="AP440" i="1"/>
  <c r="AZ440" i="1" s="1"/>
  <c r="AZ441" i="1" s="1"/>
  <c r="AZ442" i="1" s="1"/>
  <c r="AP331" i="1"/>
  <c r="AZ331" i="1" s="1"/>
  <c r="AZ332" i="1" s="1"/>
  <c r="AZ333" i="1" s="1"/>
  <c r="AM331" i="1"/>
  <c r="AW331" i="1" s="1"/>
  <c r="AW332" i="1" s="1"/>
  <c r="AW333" i="1" s="1"/>
  <c r="X372" i="1"/>
  <c r="Y372" i="1" s="1"/>
  <c r="AN372" i="1" s="1"/>
  <c r="AC412" i="1"/>
  <c r="AD412" i="1" s="1"/>
  <c r="AP412" i="1" s="1"/>
  <c r="T378" i="1"/>
  <c r="AC373" i="1"/>
  <c r="AD373" i="1" s="1"/>
  <c r="AQ373" i="1" s="1"/>
  <c r="T433" i="1"/>
  <c r="X370" i="1"/>
  <c r="Y370" i="1" s="1"/>
  <c r="AN370" i="1" s="1"/>
  <c r="T379" i="1"/>
  <c r="X375" i="1"/>
  <c r="Y375" i="1" s="1"/>
  <c r="AN375" i="1" s="1"/>
  <c r="AC369" i="1"/>
  <c r="AD369" i="1" s="1"/>
  <c r="AQ369" i="1" s="1"/>
  <c r="T428" i="1"/>
  <c r="T432" i="1"/>
  <c r="X323" i="1"/>
  <c r="Y323" i="1" s="1"/>
  <c r="AN323" i="1" s="1"/>
  <c r="AC428" i="1"/>
  <c r="AD428" i="1" s="1"/>
  <c r="AQ428" i="1" s="1"/>
  <c r="AC383" i="1"/>
  <c r="AD383" i="1" s="1"/>
  <c r="X373" i="1"/>
  <c r="Y373" i="1" s="1"/>
  <c r="AN373" i="1" s="1"/>
  <c r="T405" i="1"/>
  <c r="AC429" i="1"/>
  <c r="AD429" i="1" s="1"/>
  <c r="AQ429" i="1" s="1"/>
  <c r="AC313" i="1"/>
  <c r="AD313" i="1" s="1"/>
  <c r="AQ313" i="1" s="1"/>
  <c r="T372" i="1"/>
  <c r="X379" i="1"/>
  <c r="Y379" i="1" s="1"/>
  <c r="AN379" i="1" s="1"/>
  <c r="T450" i="1"/>
  <c r="X380" i="1"/>
  <c r="Y380" i="1" s="1"/>
  <c r="AN380" i="1" s="1"/>
  <c r="T382" i="1"/>
  <c r="AC427" i="1"/>
  <c r="AD427" i="1" s="1"/>
  <c r="AQ427" i="1" s="1"/>
  <c r="AC450" i="1"/>
  <c r="AC434" i="1"/>
  <c r="AD434" i="1" s="1"/>
  <c r="AQ434" i="1" s="1"/>
  <c r="X434" i="1"/>
  <c r="Y434" i="1" s="1"/>
  <c r="AN434" i="1" s="1"/>
  <c r="X371" i="1"/>
  <c r="Y371" i="1" s="1"/>
  <c r="AN371" i="1" s="1"/>
  <c r="AC374" i="1"/>
  <c r="AD374" i="1" s="1"/>
  <c r="AQ374" i="1" s="1"/>
  <c r="AC378" i="1"/>
  <c r="AD378" i="1" s="1"/>
  <c r="AQ378" i="1" s="1"/>
  <c r="AC431" i="1"/>
  <c r="AD431" i="1" s="1"/>
  <c r="AQ431" i="1" s="1"/>
  <c r="X385" i="1"/>
  <c r="Y385" i="1" s="1"/>
  <c r="AN385" i="1" s="1"/>
  <c r="X367" i="1"/>
  <c r="Y367" i="1" s="1"/>
  <c r="AN367" i="1" s="1"/>
  <c r="T368" i="1"/>
  <c r="AC372" i="1"/>
  <c r="AD372" i="1" s="1"/>
  <c r="AQ372" i="1" s="1"/>
  <c r="T425" i="1"/>
  <c r="X368" i="1"/>
  <c r="Y368" i="1" s="1"/>
  <c r="AN368" i="1" s="1"/>
  <c r="AC405" i="1"/>
  <c r="AD405" i="1" s="1"/>
  <c r="AP405" i="1" s="1"/>
  <c r="AC425" i="1"/>
  <c r="T429" i="1"/>
  <c r="AC432" i="1"/>
  <c r="AD432" i="1" s="1"/>
  <c r="AQ432" i="1" s="1"/>
  <c r="T377" i="1"/>
  <c r="AC382" i="1"/>
  <c r="AD382" i="1" s="1"/>
  <c r="AQ382" i="1" s="1"/>
  <c r="AC426" i="1"/>
  <c r="AD426" i="1" s="1"/>
  <c r="AQ426" i="1" s="1"/>
  <c r="T430" i="1"/>
  <c r="T383" i="1"/>
  <c r="AC377" i="1"/>
  <c r="AD377" i="1" s="1"/>
  <c r="AQ377" i="1" s="1"/>
  <c r="T434" i="1"/>
  <c r="X412" i="1"/>
  <c r="Y412" i="1" s="1"/>
  <c r="AM412" i="1" s="1"/>
  <c r="X429" i="1"/>
  <c r="Y429" i="1" s="1"/>
  <c r="AN429" i="1" s="1"/>
  <c r="X430" i="1"/>
  <c r="Y430" i="1" s="1"/>
  <c r="AN430" i="1" s="1"/>
  <c r="AC433" i="1"/>
  <c r="AD433" i="1" s="1"/>
  <c r="AQ433" i="1" s="1"/>
  <c r="X450" i="1"/>
  <c r="AS374" i="1"/>
  <c r="AV374" i="1" s="1"/>
  <c r="AH374" i="1" s="1"/>
  <c r="T380" i="1"/>
  <c r="T366" i="1"/>
  <c r="T370" i="1"/>
  <c r="X374" i="1"/>
  <c r="Y374" i="1" s="1"/>
  <c r="AN374" i="1" s="1"/>
  <c r="T375" i="1"/>
  <c r="X427" i="1"/>
  <c r="Y427" i="1" s="1"/>
  <c r="AN427" i="1" s="1"/>
  <c r="AC366" i="1"/>
  <c r="AC370" i="1"/>
  <c r="AD370" i="1" s="1"/>
  <c r="AQ370" i="1" s="1"/>
  <c r="T373" i="1"/>
  <c r="AC375" i="1"/>
  <c r="AD375" i="1" s="1"/>
  <c r="AQ375" i="1" s="1"/>
  <c r="X405" i="1"/>
  <c r="Y405" i="1" s="1"/>
  <c r="AM405" i="1" s="1"/>
  <c r="T426" i="1"/>
  <c r="T367" i="1"/>
  <c r="AC368" i="1"/>
  <c r="AD368" i="1" s="1"/>
  <c r="AQ368" i="1" s="1"/>
  <c r="X382" i="1"/>
  <c r="Y382" i="1" s="1"/>
  <c r="AN382" i="1" s="1"/>
  <c r="AC306" i="1"/>
  <c r="AD306" i="1" s="1"/>
  <c r="AC307" i="1"/>
  <c r="AD307" i="1" s="1"/>
  <c r="AQ307" i="1" s="1"/>
  <c r="AC308" i="1"/>
  <c r="AD308" i="1" s="1"/>
  <c r="AQ308" i="1" s="1"/>
  <c r="AC387" i="1"/>
  <c r="AD387" i="1" s="1"/>
  <c r="AP387" i="1" s="1"/>
  <c r="AC367" i="1"/>
  <c r="AD367" i="1" s="1"/>
  <c r="AQ367" i="1" s="1"/>
  <c r="T371" i="1"/>
  <c r="T376" i="1"/>
  <c r="X378" i="1"/>
  <c r="Y378" i="1" s="1"/>
  <c r="AN378" i="1" s="1"/>
  <c r="AC379" i="1"/>
  <c r="AD379" i="1" s="1"/>
  <c r="AQ379" i="1" s="1"/>
  <c r="AC381" i="1"/>
  <c r="AD381" i="1" s="1"/>
  <c r="AQ381" i="1" s="1"/>
  <c r="AC371" i="1"/>
  <c r="AD371" i="1" s="1"/>
  <c r="AQ371" i="1" s="1"/>
  <c r="T374" i="1"/>
  <c r="AC376" i="1"/>
  <c r="AD376" i="1" s="1"/>
  <c r="AQ376" i="1" s="1"/>
  <c r="T427" i="1"/>
  <c r="AS432" i="1"/>
  <c r="AV432" i="1" s="1"/>
  <c r="AH432" i="1" s="1"/>
  <c r="X425" i="1"/>
  <c r="X433" i="1"/>
  <c r="Y433" i="1" s="1"/>
  <c r="AN433" i="1" s="1"/>
  <c r="X432" i="1"/>
  <c r="Y432" i="1" s="1"/>
  <c r="AN432" i="1" s="1"/>
  <c r="X431" i="1"/>
  <c r="Y431" i="1" s="1"/>
  <c r="AN431" i="1" s="1"/>
  <c r="T431" i="1"/>
  <c r="AC430" i="1"/>
  <c r="AD430" i="1" s="1"/>
  <c r="AQ430" i="1" s="1"/>
  <c r="X428" i="1"/>
  <c r="Y428" i="1" s="1"/>
  <c r="AN428" i="1" s="1"/>
  <c r="X426" i="1"/>
  <c r="Y426" i="1" s="1"/>
  <c r="AN426" i="1" s="1"/>
  <c r="X377" i="1"/>
  <c r="Y377" i="1" s="1"/>
  <c r="AN377" i="1" s="1"/>
  <c r="AS450" i="1"/>
  <c r="AV450" i="1" s="1"/>
  <c r="AH450" i="1" s="1"/>
  <c r="AT450" i="1"/>
  <c r="AS434" i="1"/>
  <c r="AV434" i="1" s="1"/>
  <c r="AH434" i="1" s="1"/>
  <c r="AS433" i="1"/>
  <c r="AV433" i="1" s="1"/>
  <c r="AH433" i="1" s="1"/>
  <c r="AT433" i="1"/>
  <c r="AS431" i="1"/>
  <c r="AV431" i="1" s="1"/>
  <c r="AH431" i="1" s="1"/>
  <c r="AT431" i="1"/>
  <c r="AS430" i="1"/>
  <c r="AV430" i="1" s="1"/>
  <c r="AH430" i="1" s="1"/>
  <c r="AT430" i="1"/>
  <c r="AS429" i="1"/>
  <c r="AV429" i="1" s="1"/>
  <c r="AH429" i="1" s="1"/>
  <c r="AT429" i="1"/>
  <c r="AS428" i="1"/>
  <c r="AV428" i="1" s="1"/>
  <c r="AH428" i="1" s="1"/>
  <c r="AT428" i="1"/>
  <c r="AS427" i="1"/>
  <c r="AV427" i="1" s="1"/>
  <c r="AH427" i="1" s="1"/>
  <c r="AT427" i="1"/>
  <c r="AS426" i="1"/>
  <c r="AV426" i="1" s="1"/>
  <c r="AH426" i="1" s="1"/>
  <c r="AS425" i="1"/>
  <c r="AV425" i="1" s="1"/>
  <c r="AH425" i="1" s="1"/>
  <c r="AT425" i="1"/>
  <c r="AS424" i="1"/>
  <c r="AV424" i="1" s="1"/>
  <c r="AS405" i="1"/>
  <c r="AV405" i="1" s="1"/>
  <c r="AH405" i="1" s="1"/>
  <c r="AS382" i="1"/>
  <c r="AV382" i="1" s="1"/>
  <c r="AH382" i="1" s="1"/>
  <c r="AS379" i="1"/>
  <c r="AV379" i="1" s="1"/>
  <c r="AH379" i="1" s="1"/>
  <c r="AS378" i="1"/>
  <c r="AV378" i="1" s="1"/>
  <c r="AH378" i="1" s="1"/>
  <c r="AS377" i="1"/>
  <c r="AV377" i="1" s="1"/>
  <c r="AH377" i="1" s="1"/>
  <c r="X376" i="1"/>
  <c r="Y376" i="1" s="1"/>
  <c r="AN376" i="1" s="1"/>
  <c r="AS376" i="1"/>
  <c r="AV376" i="1" s="1"/>
  <c r="AH376" i="1" s="1"/>
  <c r="AS375" i="1"/>
  <c r="AV375" i="1" s="1"/>
  <c r="AH375" i="1" s="1"/>
  <c r="AS373" i="1"/>
  <c r="AV373" i="1" s="1"/>
  <c r="AH373" i="1" s="1"/>
  <c r="AS372" i="1"/>
  <c r="AV372" i="1" s="1"/>
  <c r="AH372" i="1" s="1"/>
  <c r="AS371" i="1"/>
  <c r="AV371" i="1" s="1"/>
  <c r="AH371" i="1" s="1"/>
  <c r="AS370" i="1"/>
  <c r="AV370" i="1" s="1"/>
  <c r="AH370" i="1" s="1"/>
  <c r="AS368" i="1"/>
  <c r="AV368" i="1" s="1"/>
  <c r="AH368" i="1" s="1"/>
  <c r="AS367" i="1"/>
  <c r="AV367" i="1" s="1"/>
  <c r="AH367" i="1" s="1"/>
  <c r="X366" i="1"/>
  <c r="AS366" i="1"/>
  <c r="AV366" i="1" s="1"/>
  <c r="AH366" i="1" s="1"/>
  <c r="AC312" i="1"/>
  <c r="AD312" i="1" s="1"/>
  <c r="AQ312" i="1" s="1"/>
  <c r="T369" i="1"/>
  <c r="T387" i="1"/>
  <c r="X407" i="1"/>
  <c r="Y407" i="1" s="1"/>
  <c r="AM407" i="1" s="1"/>
  <c r="T408" i="1"/>
  <c r="AS369" i="1"/>
  <c r="AV369" i="1" s="1"/>
  <c r="AH369" i="1" s="1"/>
  <c r="X381" i="1"/>
  <c r="Y381" i="1" s="1"/>
  <c r="AN381" i="1" s="1"/>
  <c r="AS407" i="1"/>
  <c r="AV407" i="1" s="1"/>
  <c r="AH407" i="1" s="1"/>
  <c r="AC408" i="1"/>
  <c r="AD408" i="1" s="1"/>
  <c r="AQ408" i="1" s="1"/>
  <c r="AQ416" i="1" s="1"/>
  <c r="BA416" i="1" s="1"/>
  <c r="BA417" i="1" s="1"/>
  <c r="BA418" i="1" s="1"/>
  <c r="T409" i="1"/>
  <c r="AC380" i="1"/>
  <c r="AD380" i="1" s="1"/>
  <c r="AQ380" i="1" s="1"/>
  <c r="AC409" i="1"/>
  <c r="AD409" i="1" s="1"/>
  <c r="AP409" i="1" s="1"/>
  <c r="T309" i="1"/>
  <c r="T385" i="1"/>
  <c r="T406" i="1"/>
  <c r="T412" i="1"/>
  <c r="X317" i="1"/>
  <c r="Y317" i="1" s="1"/>
  <c r="AN317" i="1" s="1"/>
  <c r="T381" i="1"/>
  <c r="X383" i="1"/>
  <c r="Y383" i="1" s="1"/>
  <c r="AC385" i="1"/>
  <c r="AD385" i="1" s="1"/>
  <c r="AQ385" i="1" s="1"/>
  <c r="AC406" i="1"/>
  <c r="AD406" i="1" s="1"/>
  <c r="AP406" i="1" s="1"/>
  <c r="X406" i="1"/>
  <c r="Y406" i="1" s="1"/>
  <c r="AM406" i="1" s="1"/>
  <c r="T407" i="1"/>
  <c r="AC407" i="1"/>
  <c r="AD407" i="1" s="1"/>
  <c r="AP407" i="1" s="1"/>
  <c r="X387" i="1"/>
  <c r="Y387" i="1" s="1"/>
  <c r="AM387" i="1" s="1"/>
  <c r="X409" i="1"/>
  <c r="Y409" i="1" s="1"/>
  <c r="AM409" i="1" s="1"/>
  <c r="X408" i="1"/>
  <c r="Y408" i="1" s="1"/>
  <c r="AN408" i="1" s="1"/>
  <c r="AN416" i="1" s="1"/>
  <c r="AX416" i="1" s="1"/>
  <c r="AX417" i="1" s="1"/>
  <c r="AX418" i="1" s="1"/>
  <c r="AS412" i="1"/>
  <c r="AV412" i="1" s="1"/>
  <c r="AH412" i="1" s="1"/>
  <c r="AS409" i="1"/>
  <c r="AV409" i="1" s="1"/>
  <c r="AH409" i="1" s="1"/>
  <c r="AS408" i="1"/>
  <c r="AV408" i="1" s="1"/>
  <c r="AH408" i="1" s="1"/>
  <c r="AS406" i="1"/>
  <c r="AV406" i="1" s="1"/>
  <c r="AH406" i="1" s="1"/>
  <c r="AS387" i="1"/>
  <c r="AV387" i="1" s="1"/>
  <c r="AH387" i="1" s="1"/>
  <c r="AS385" i="1"/>
  <c r="AV385" i="1" s="1"/>
  <c r="AH385" i="1" s="1"/>
  <c r="AS383" i="1"/>
  <c r="AV383" i="1" s="1"/>
  <c r="AH383" i="1" s="1"/>
  <c r="AS381" i="1"/>
  <c r="AV381" i="1" s="1"/>
  <c r="AH381" i="1" s="1"/>
  <c r="AS380" i="1"/>
  <c r="AV380" i="1" s="1"/>
  <c r="AH380" i="1" s="1"/>
  <c r="X369" i="1"/>
  <c r="Y369" i="1" s="1"/>
  <c r="AN369" i="1" s="1"/>
  <c r="T316" i="1"/>
  <c r="X322" i="1"/>
  <c r="Y322" i="1" s="1"/>
  <c r="AN322" i="1" s="1"/>
  <c r="AC316" i="1"/>
  <c r="AD316" i="1" s="1"/>
  <c r="AQ316" i="1" s="1"/>
  <c r="T293" i="1"/>
  <c r="AC309" i="1"/>
  <c r="AD309" i="1" s="1"/>
  <c r="AQ309" i="1" s="1"/>
  <c r="AC318" i="1"/>
  <c r="AD318" i="1" s="1"/>
  <c r="AQ318" i="1" s="1"/>
  <c r="T320" i="1"/>
  <c r="T313" i="1"/>
  <c r="T314" i="1"/>
  <c r="X314" i="1"/>
  <c r="Y314" i="1" s="1"/>
  <c r="AN314" i="1" s="1"/>
  <c r="T349" i="1"/>
  <c r="AC310" i="1"/>
  <c r="AD310" i="1" s="1"/>
  <c r="AQ310" i="1" s="1"/>
  <c r="T324" i="1"/>
  <c r="T325" i="1"/>
  <c r="X347" i="1"/>
  <c r="Y347" i="1" s="1"/>
  <c r="AN347" i="1" s="1"/>
  <c r="AS347" i="1"/>
  <c r="AV347" i="1" s="1"/>
  <c r="AH347" i="1" s="1"/>
  <c r="X311" i="1"/>
  <c r="Y311" i="1" s="1"/>
  <c r="AN311" i="1" s="1"/>
  <c r="X310" i="1"/>
  <c r="Y310" i="1" s="1"/>
  <c r="AN310" i="1" s="1"/>
  <c r="X319" i="1"/>
  <c r="Y319" i="1" s="1"/>
  <c r="AN319" i="1" s="1"/>
  <c r="T321" i="1"/>
  <c r="T306" i="1"/>
  <c r="T307" i="1"/>
  <c r="T308" i="1"/>
  <c r="AC321" i="1"/>
  <c r="AD321" i="1" s="1"/>
  <c r="AQ321" i="1" s="1"/>
  <c r="AC314" i="1"/>
  <c r="AD314" i="1" s="1"/>
  <c r="AQ314" i="1" s="1"/>
  <c r="T341" i="1"/>
  <c r="AC343" i="1"/>
  <c r="AD343" i="1" s="1"/>
  <c r="AQ343" i="1" s="1"/>
  <c r="AC341" i="1"/>
  <c r="AD341" i="1" s="1"/>
  <c r="AQ341" i="1" s="1"/>
  <c r="T347" i="1"/>
  <c r="T340" i="1"/>
  <c r="T342" i="1"/>
  <c r="T345" i="1"/>
  <c r="T350" i="1"/>
  <c r="AC340" i="1"/>
  <c r="AC342" i="1"/>
  <c r="AD342" i="1" s="1"/>
  <c r="AQ342" i="1" s="1"/>
  <c r="AC345" i="1"/>
  <c r="AD345" i="1" s="1"/>
  <c r="AQ345" i="1" s="1"/>
  <c r="AC350" i="1"/>
  <c r="AD350" i="1" s="1"/>
  <c r="AP350" i="1" s="1"/>
  <c r="T346" i="1"/>
  <c r="T348" i="1"/>
  <c r="T351" i="1"/>
  <c r="T343" i="1"/>
  <c r="AC346" i="1"/>
  <c r="AD346" i="1" s="1"/>
  <c r="AQ346" i="1" s="1"/>
  <c r="AC348" i="1"/>
  <c r="AD348" i="1" s="1"/>
  <c r="AQ348" i="1" s="1"/>
  <c r="AQ357" i="1" s="1"/>
  <c r="BA357" i="1" s="1"/>
  <c r="BA358" i="1" s="1"/>
  <c r="BA359" i="1" s="1"/>
  <c r="X351" i="1"/>
  <c r="Y351" i="1" s="1"/>
  <c r="AM351" i="1" s="1"/>
  <c r="T344" i="1"/>
  <c r="AC347" i="1"/>
  <c r="AD347" i="1" s="1"/>
  <c r="AQ347" i="1" s="1"/>
  <c r="AC349" i="1"/>
  <c r="AD349" i="1" s="1"/>
  <c r="AP349" i="1" s="1"/>
  <c r="T352" i="1"/>
  <c r="AC344" i="1"/>
  <c r="AD344" i="1" s="1"/>
  <c r="AQ344" i="1" s="1"/>
  <c r="X352" i="1"/>
  <c r="Y352" i="1" s="1"/>
  <c r="AM352" i="1" s="1"/>
  <c r="AC352" i="1"/>
  <c r="AD352" i="1" s="1"/>
  <c r="AP352" i="1" s="1"/>
  <c r="AC351" i="1"/>
  <c r="AD351" i="1" s="1"/>
  <c r="AP351" i="1" s="1"/>
  <c r="X350" i="1"/>
  <c r="Y350" i="1" s="1"/>
  <c r="AM350" i="1" s="1"/>
  <c r="X349" i="1"/>
  <c r="Y349" i="1" s="1"/>
  <c r="AM349" i="1" s="1"/>
  <c r="X348" i="1"/>
  <c r="Y348" i="1" s="1"/>
  <c r="AN348" i="1" s="1"/>
  <c r="AN357" i="1" s="1"/>
  <c r="AX357" i="1" s="1"/>
  <c r="AX358" i="1" s="1"/>
  <c r="AX359" i="1" s="1"/>
  <c r="X346" i="1"/>
  <c r="Y346" i="1" s="1"/>
  <c r="AN346" i="1" s="1"/>
  <c r="X345" i="1"/>
  <c r="Y345" i="1" s="1"/>
  <c r="AN345" i="1" s="1"/>
  <c r="X344" i="1"/>
  <c r="Y344" i="1" s="1"/>
  <c r="AN344" i="1" s="1"/>
  <c r="X343" i="1"/>
  <c r="Y343" i="1" s="1"/>
  <c r="AN343" i="1" s="1"/>
  <c r="X342" i="1"/>
  <c r="Y342" i="1" s="1"/>
  <c r="AN342" i="1" s="1"/>
  <c r="X341" i="1"/>
  <c r="Y341" i="1" s="1"/>
  <c r="AN341" i="1" s="1"/>
  <c r="X340" i="1"/>
  <c r="AS346" i="1"/>
  <c r="AV346" i="1" s="1"/>
  <c r="AH346" i="1" s="1"/>
  <c r="AS350" i="1"/>
  <c r="AV350" i="1" s="1"/>
  <c r="AH350" i="1" s="1"/>
  <c r="AS348" i="1"/>
  <c r="AV348" i="1" s="1"/>
  <c r="AH348" i="1" s="1"/>
  <c r="AS352" i="1"/>
  <c r="AV352" i="1" s="1"/>
  <c r="AH352" i="1" s="1"/>
  <c r="AT339" i="1"/>
  <c r="AS339" i="1"/>
  <c r="AV339" i="1" s="1"/>
  <c r="AS343" i="1"/>
  <c r="AV343" i="1" s="1"/>
  <c r="AH343" i="1" s="1"/>
  <c r="AS341" i="1"/>
  <c r="AV341" i="1" s="1"/>
  <c r="AH341" i="1" s="1"/>
  <c r="AS345" i="1"/>
  <c r="AV345" i="1" s="1"/>
  <c r="AH345" i="1" s="1"/>
  <c r="AC320" i="1"/>
  <c r="AC324" i="1"/>
  <c r="AD324" i="1" s="1"/>
  <c r="AQ324" i="1" s="1"/>
  <c r="AC325" i="1"/>
  <c r="AD325" i="1" s="1"/>
  <c r="AQ325" i="1" s="1"/>
  <c r="X312" i="1"/>
  <c r="Y312" i="1" s="1"/>
  <c r="AN312" i="1" s="1"/>
  <c r="T315" i="1"/>
  <c r="X316" i="1"/>
  <c r="Y316" i="1" s="1"/>
  <c r="AN316" i="1" s="1"/>
  <c r="T317" i="1"/>
  <c r="X320" i="1"/>
  <c r="T322" i="1"/>
  <c r="X293" i="1"/>
  <c r="Y293" i="1" s="1"/>
  <c r="T310" i="1"/>
  <c r="X313" i="1"/>
  <c r="Y313" i="1" s="1"/>
  <c r="AN313" i="1" s="1"/>
  <c r="AC315" i="1"/>
  <c r="AD315" i="1" s="1"/>
  <c r="AQ315" i="1" s="1"/>
  <c r="AC317" i="1"/>
  <c r="AD317" i="1" s="1"/>
  <c r="AQ317" i="1" s="1"/>
  <c r="T318" i="1"/>
  <c r="AC322" i="1"/>
  <c r="AD322" i="1" s="1"/>
  <c r="AQ322" i="1" s="1"/>
  <c r="T285" i="1"/>
  <c r="T287" i="1"/>
  <c r="T289" i="1"/>
  <c r="T292" i="1"/>
  <c r="T311" i="1"/>
  <c r="T319" i="1"/>
  <c r="T323" i="1"/>
  <c r="T284" i="1"/>
  <c r="T286" i="1"/>
  <c r="T288" i="1"/>
  <c r="AC283" i="1"/>
  <c r="AC284" i="1"/>
  <c r="AD284" i="1" s="1"/>
  <c r="AP284" i="1" s="1"/>
  <c r="AC285" i="1"/>
  <c r="AC286" i="1"/>
  <c r="AD286" i="1" s="1"/>
  <c r="AP286" i="1" s="1"/>
  <c r="AC287" i="1"/>
  <c r="AD287" i="1" s="1"/>
  <c r="AP287" i="1" s="1"/>
  <c r="AC288" i="1"/>
  <c r="AD288" i="1" s="1"/>
  <c r="AP288" i="1" s="1"/>
  <c r="AC289" i="1"/>
  <c r="AD289" i="1" s="1"/>
  <c r="AP289" i="1" s="1"/>
  <c r="X292" i="1"/>
  <c r="Y292" i="1" s="1"/>
  <c r="AC311" i="1"/>
  <c r="AD311" i="1" s="1"/>
  <c r="AQ311" i="1" s="1"/>
  <c r="T312" i="1"/>
  <c r="AC319" i="1"/>
  <c r="AD319" i="1" s="1"/>
  <c r="AQ319" i="1" s="1"/>
  <c r="AC323" i="1"/>
  <c r="AD323" i="1" s="1"/>
  <c r="AQ323" i="1" s="1"/>
  <c r="AI324" i="1"/>
  <c r="AS323" i="1"/>
  <c r="AV323" i="1" s="1"/>
  <c r="AH323" i="1" s="1"/>
  <c r="AS319" i="1"/>
  <c r="AV319" i="1" s="1"/>
  <c r="AH319" i="1" s="1"/>
  <c r="AS317" i="1"/>
  <c r="AV317" i="1" s="1"/>
  <c r="AH317" i="1" s="1"/>
  <c r="AI317" i="1"/>
  <c r="AI314" i="1"/>
  <c r="AI311" i="1"/>
  <c r="AS310" i="1"/>
  <c r="AV310" i="1" s="1"/>
  <c r="AH310" i="1" s="1"/>
  <c r="AI310" i="1"/>
  <c r="AS307" i="1"/>
  <c r="AV307" i="1" s="1"/>
  <c r="AH307" i="1" s="1"/>
  <c r="AI307" i="1"/>
  <c r="AI306" i="1"/>
  <c r="X325" i="1"/>
  <c r="Y325" i="1" s="1"/>
  <c r="AN325" i="1" s="1"/>
  <c r="AS324" i="1"/>
  <c r="AV324" i="1" s="1"/>
  <c r="AH324" i="1" s="1"/>
  <c r="X324" i="1"/>
  <c r="Y324" i="1" s="1"/>
  <c r="AN324" i="1" s="1"/>
  <c r="AS321" i="1"/>
  <c r="AV321" i="1" s="1"/>
  <c r="AH321" i="1" s="1"/>
  <c r="X321" i="1"/>
  <c r="Y321" i="1" s="1"/>
  <c r="AN321" i="1" s="1"/>
  <c r="AS318" i="1"/>
  <c r="AV318" i="1" s="1"/>
  <c r="AH318" i="1" s="1"/>
  <c r="AS320" i="1"/>
  <c r="AV320" i="1" s="1"/>
  <c r="AH320" i="1" s="1"/>
  <c r="X318" i="1"/>
  <c r="Y318" i="1" s="1"/>
  <c r="AN318" i="1" s="1"/>
  <c r="AS315" i="1"/>
  <c r="AV315" i="1" s="1"/>
  <c r="AH315" i="1" s="1"/>
  <c r="X315" i="1"/>
  <c r="Y315" i="1" s="1"/>
  <c r="AN315" i="1" s="1"/>
  <c r="AS314" i="1"/>
  <c r="AV314" i="1" s="1"/>
  <c r="AH314" i="1" s="1"/>
  <c r="AS309" i="1"/>
  <c r="AV309" i="1" s="1"/>
  <c r="AH309" i="1" s="1"/>
  <c r="AS311" i="1"/>
  <c r="AV311" i="1" s="1"/>
  <c r="AH311" i="1" s="1"/>
  <c r="X309" i="1"/>
  <c r="Y309" i="1" s="1"/>
  <c r="AN309" i="1" s="1"/>
  <c r="X308" i="1"/>
  <c r="Y308" i="1" s="1"/>
  <c r="AN308" i="1" s="1"/>
  <c r="AS306" i="1"/>
  <c r="AV306" i="1" s="1"/>
  <c r="AH306" i="1" s="1"/>
  <c r="X306" i="1"/>
  <c r="X307" i="1"/>
  <c r="Y307" i="1" s="1"/>
  <c r="AN307" i="1" s="1"/>
  <c r="AS308" i="1"/>
  <c r="AV308" i="1" s="1"/>
  <c r="AH308" i="1" s="1"/>
  <c r="AR283" i="1"/>
  <c r="N293" i="1"/>
  <c r="AC293" i="1"/>
  <c r="AD293" i="1" s="1"/>
  <c r="AC292" i="1"/>
  <c r="AD292" i="1" s="1"/>
  <c r="N292" i="1"/>
  <c r="X289" i="1"/>
  <c r="Y289" i="1" s="1"/>
  <c r="AM289" i="1" s="1"/>
  <c r="X288" i="1"/>
  <c r="Y288" i="1" s="1"/>
  <c r="AM288" i="1" s="1"/>
  <c r="X287" i="1"/>
  <c r="Y287" i="1" s="1"/>
  <c r="AM287" i="1" s="1"/>
  <c r="X286" i="1"/>
  <c r="Y286" i="1" s="1"/>
  <c r="AM286" i="1" s="1"/>
  <c r="X285" i="1"/>
  <c r="X284" i="1"/>
  <c r="Y284" i="1" s="1"/>
  <c r="AM284" i="1" s="1"/>
  <c r="AI283" i="1"/>
  <c r="X283" i="1"/>
  <c r="Q283" i="1"/>
  <c r="T283" i="1" s="1"/>
  <c r="AN383" i="1" l="1"/>
  <c r="AN396" i="1" s="1"/>
  <c r="AX396" i="1" s="1"/>
  <c r="AX397" i="1" s="1"/>
  <c r="AX398" i="1" s="1"/>
  <c r="AM383" i="1"/>
  <c r="AM396" i="1" s="1"/>
  <c r="AW396" i="1" s="1"/>
  <c r="AW397" i="1" s="1"/>
  <c r="AW398" i="1" s="1"/>
  <c r="AQ383" i="1"/>
  <c r="AQ396" i="1" s="1"/>
  <c r="BA396" i="1" s="1"/>
  <c r="BA397" i="1" s="1"/>
  <c r="BA398" i="1" s="1"/>
  <c r="AP383" i="1"/>
  <c r="AP396" i="1"/>
  <c r="AZ396" i="1" s="1"/>
  <c r="AZ397" i="1" s="1"/>
  <c r="AZ398" i="1" s="1"/>
  <c r="AP79" i="1"/>
  <c r="AQ79" i="1"/>
  <c r="AM79" i="1"/>
  <c r="AN79" i="1"/>
  <c r="AT82" i="1"/>
  <c r="AS82" i="1"/>
  <c r="AV82" i="1" s="1"/>
  <c r="AH82" i="1" s="1"/>
  <c r="AT81" i="1"/>
  <c r="AS81" i="1"/>
  <c r="AV81" i="1" s="1"/>
  <c r="AH81" i="1" s="1"/>
  <c r="AI168" i="1"/>
  <c r="AR168" i="1"/>
  <c r="I464" i="1"/>
  <c r="J464" i="1"/>
  <c r="T465" i="1"/>
  <c r="AC465" i="1"/>
  <c r="J465" i="1"/>
  <c r="I465" i="1"/>
  <c r="X465" i="1"/>
  <c r="AN440" i="1"/>
  <c r="AX440" i="1" s="1"/>
  <c r="J415" i="1"/>
  <c r="I415" i="1"/>
  <c r="J439" i="1"/>
  <c r="I439" i="1"/>
  <c r="Y366" i="1"/>
  <c r="I396" i="1"/>
  <c r="I357" i="1"/>
  <c r="J356" i="1"/>
  <c r="I356" i="1"/>
  <c r="I416" i="1"/>
  <c r="J454" i="1"/>
  <c r="I454" i="1"/>
  <c r="Y425" i="1"/>
  <c r="I440" i="1"/>
  <c r="J395" i="1"/>
  <c r="I395" i="1"/>
  <c r="J416" i="1"/>
  <c r="AD425" i="1"/>
  <c r="J440" i="1"/>
  <c r="J417" i="1"/>
  <c r="J418" i="1" s="1"/>
  <c r="AD366" i="1"/>
  <c r="J396" i="1"/>
  <c r="J357" i="1"/>
  <c r="AQ440" i="1"/>
  <c r="BA440" i="1" s="1"/>
  <c r="Y450" i="1"/>
  <c r="I455" i="1"/>
  <c r="AD450" i="1"/>
  <c r="J455" i="1"/>
  <c r="AP416" i="1"/>
  <c r="AZ416" i="1" s="1"/>
  <c r="BA414" i="1" s="1"/>
  <c r="AM416" i="1"/>
  <c r="AW416" i="1" s="1"/>
  <c r="AM357" i="1"/>
  <c r="AW357" i="1" s="1"/>
  <c r="AX355" i="1" s="1"/>
  <c r="AD340" i="1"/>
  <c r="J358" i="1" s="1"/>
  <c r="AP357" i="1"/>
  <c r="AZ357" i="1" s="1"/>
  <c r="BA355" i="1" s="1"/>
  <c r="Y340" i="1"/>
  <c r="I358" i="1" s="1"/>
  <c r="J296" i="1"/>
  <c r="J330" i="1"/>
  <c r="I330" i="1"/>
  <c r="J331" i="1"/>
  <c r="Y306" i="1"/>
  <c r="I331" i="1"/>
  <c r="AQ331" i="1"/>
  <c r="BA331" i="1" s="1"/>
  <c r="AN331" i="1"/>
  <c r="AX331" i="1" s="1"/>
  <c r="AQ306" i="1"/>
  <c r="Y285" i="1"/>
  <c r="I297" i="1"/>
  <c r="AD285" i="1"/>
  <c r="J297" i="1"/>
  <c r="I296" i="1"/>
  <c r="AD320" i="1"/>
  <c r="J332" i="1" s="1"/>
  <c r="J333" i="1" s="1"/>
  <c r="Y320" i="1"/>
  <c r="AP293" i="1"/>
  <c r="AQ293" i="1"/>
  <c r="AM293" i="1"/>
  <c r="AN293" i="1"/>
  <c r="AP292" i="1"/>
  <c r="AQ292" i="1"/>
  <c r="AM292" i="1"/>
  <c r="AN292" i="1"/>
  <c r="AI293" i="1"/>
  <c r="AR293" i="1"/>
  <c r="AI292" i="1"/>
  <c r="AR292" i="1"/>
  <c r="AI289" i="1"/>
  <c r="AR289" i="1"/>
  <c r="AI288" i="1"/>
  <c r="AR288" i="1"/>
  <c r="AI287" i="1"/>
  <c r="AR287" i="1"/>
  <c r="AI286" i="1"/>
  <c r="AR286" i="1"/>
  <c r="AI285" i="1"/>
  <c r="AR285" i="1"/>
  <c r="AI284" i="1"/>
  <c r="AR284" i="1"/>
  <c r="AS283" i="1"/>
  <c r="AV283" i="1" s="1"/>
  <c r="AH283" i="1" s="1"/>
  <c r="Y283" i="1"/>
  <c r="AD283" i="1"/>
  <c r="AL192" i="1"/>
  <c r="AL200" i="1"/>
  <c r="AM200" i="1"/>
  <c r="AN200" i="1"/>
  <c r="AP200" i="1"/>
  <c r="AQ200" i="1"/>
  <c r="AP186" i="1"/>
  <c r="AM186" i="1"/>
  <c r="AL186" i="1"/>
  <c r="AB186" i="1"/>
  <c r="W186" i="1"/>
  <c r="S186" i="1"/>
  <c r="R186" i="1"/>
  <c r="P186" i="1"/>
  <c r="Q186" i="1" s="1"/>
  <c r="AQ185" i="1"/>
  <c r="AN185" i="1"/>
  <c r="AL185" i="1"/>
  <c r="AB185" i="1"/>
  <c r="W185" i="1"/>
  <c r="S185" i="1"/>
  <c r="R185" i="1"/>
  <c r="Q185" i="1"/>
  <c r="P185" i="1"/>
  <c r="AP184" i="1"/>
  <c r="AM184" i="1"/>
  <c r="AL184" i="1"/>
  <c r="AB184" i="1"/>
  <c r="W184" i="1"/>
  <c r="S184" i="1"/>
  <c r="R184" i="1"/>
  <c r="P184" i="1"/>
  <c r="Q184" i="1" s="1"/>
  <c r="AQ183" i="1"/>
  <c r="AN183" i="1"/>
  <c r="AL183" i="1"/>
  <c r="AB183" i="1"/>
  <c r="W183" i="1"/>
  <c r="S183" i="1"/>
  <c r="R183" i="1"/>
  <c r="Q183" i="1"/>
  <c r="P183" i="1"/>
  <c r="AP182" i="1"/>
  <c r="AM182" i="1"/>
  <c r="AL182" i="1"/>
  <c r="AB182" i="1"/>
  <c r="W182" i="1"/>
  <c r="S182" i="1"/>
  <c r="R182" i="1"/>
  <c r="P182" i="1"/>
  <c r="Q182" i="1" s="1"/>
  <c r="AQ181" i="1"/>
  <c r="AN181" i="1"/>
  <c r="AL181" i="1"/>
  <c r="AB181" i="1"/>
  <c r="W181" i="1"/>
  <c r="S181" i="1"/>
  <c r="R181" i="1"/>
  <c r="Q181" i="1"/>
  <c r="P181" i="1"/>
  <c r="AH80" i="1"/>
  <c r="AB80" i="1"/>
  <c r="W80" i="1"/>
  <c r="S80" i="1"/>
  <c r="R80" i="1"/>
  <c r="P80" i="1"/>
  <c r="Q80" i="1" s="1"/>
  <c r="AQ91" i="1"/>
  <c r="AN91" i="1"/>
  <c r="AL91" i="1"/>
  <c r="AB91" i="1"/>
  <c r="W91" i="1"/>
  <c r="S91" i="1"/>
  <c r="R91" i="1"/>
  <c r="P91" i="1"/>
  <c r="Q91" i="1" s="1"/>
  <c r="AX399" i="1" l="1"/>
  <c r="AX400" i="1" s="1"/>
  <c r="AS168" i="1"/>
  <c r="I469" i="1"/>
  <c r="AD465" i="1"/>
  <c r="J466" i="1"/>
  <c r="J467" i="1" s="1"/>
  <c r="Y465" i="1"/>
  <c r="I466" i="1"/>
  <c r="I467" i="1" s="1"/>
  <c r="AP283" i="1"/>
  <c r="AM283" i="1"/>
  <c r="AP450" i="1"/>
  <c r="AP455" i="1" s="1"/>
  <c r="AZ455" i="1" s="1"/>
  <c r="J456" i="1"/>
  <c r="J457" i="1" s="1"/>
  <c r="AN366" i="1"/>
  <c r="I397" i="1"/>
  <c r="I398" i="1" s="1"/>
  <c r="I400" i="1"/>
  <c r="AM450" i="1"/>
  <c r="AM455" i="1" s="1"/>
  <c r="AW455" i="1" s="1"/>
  <c r="I456" i="1"/>
  <c r="I457" i="1" s="1"/>
  <c r="AQ425" i="1"/>
  <c r="J441" i="1"/>
  <c r="J442" i="1" s="1"/>
  <c r="I420" i="1"/>
  <c r="AN425" i="1"/>
  <c r="I441" i="1"/>
  <c r="I442" i="1" s="1"/>
  <c r="BA441" i="1"/>
  <c r="BA442" i="1" s="1"/>
  <c r="BA443" i="1" s="1"/>
  <c r="BA438" i="1"/>
  <c r="J419" i="1"/>
  <c r="I417" i="1"/>
  <c r="I418" i="1" s="1"/>
  <c r="I459" i="1"/>
  <c r="AQ366" i="1"/>
  <c r="J397" i="1"/>
  <c r="J398" i="1" s="1"/>
  <c r="I444" i="1"/>
  <c r="AX441" i="1"/>
  <c r="AX442" i="1" s="1"/>
  <c r="AX443" i="1" s="1"/>
  <c r="AX444" i="1" s="1"/>
  <c r="AX438" i="1"/>
  <c r="AX394" i="1"/>
  <c r="AZ417" i="1"/>
  <c r="AZ418" i="1" s="1"/>
  <c r="BA419" i="1" s="1"/>
  <c r="AW417" i="1"/>
  <c r="AW418" i="1" s="1"/>
  <c r="AX419" i="1" s="1"/>
  <c r="AX420" i="1" s="1"/>
  <c r="AX414" i="1"/>
  <c r="BA399" i="1"/>
  <c r="AX401" i="1" s="1"/>
  <c r="BA394" i="1"/>
  <c r="AW358" i="1"/>
  <c r="AW359" i="1" s="1"/>
  <c r="AX360" i="1" s="1"/>
  <c r="AX361" i="1" s="1"/>
  <c r="AN340" i="1"/>
  <c r="I359" i="1"/>
  <c r="I361" i="1"/>
  <c r="I360" i="1"/>
  <c r="AQ340" i="1"/>
  <c r="J359" i="1"/>
  <c r="AZ358" i="1"/>
  <c r="AZ359" i="1" s="1"/>
  <c r="BA360" i="1" s="1"/>
  <c r="AP297" i="1"/>
  <c r="AZ297" i="1" s="1"/>
  <c r="AZ298" i="1" s="1"/>
  <c r="AZ299" i="1" s="1"/>
  <c r="AN297" i="1"/>
  <c r="AX297" i="1" s="1"/>
  <c r="AX298" i="1" s="1"/>
  <c r="AX299" i="1" s="1"/>
  <c r="AM297" i="1"/>
  <c r="AW297" i="1" s="1"/>
  <c r="AW298" i="1" s="1"/>
  <c r="AW299" i="1" s="1"/>
  <c r="AN306" i="1"/>
  <c r="I332" i="1"/>
  <c r="I333" i="1" s="1"/>
  <c r="J334" i="1"/>
  <c r="I335" i="1"/>
  <c r="AQ297" i="1"/>
  <c r="BA297" i="1" s="1"/>
  <c r="BA298" i="1" s="1"/>
  <c r="BA299" i="1" s="1"/>
  <c r="AX332" i="1"/>
  <c r="AX333" i="1" s="1"/>
  <c r="AX334" i="1" s="1"/>
  <c r="AX335" i="1" s="1"/>
  <c r="AX329" i="1"/>
  <c r="BA332" i="1"/>
  <c r="BA333" i="1" s="1"/>
  <c r="BA334" i="1" s="1"/>
  <c r="BA329" i="1"/>
  <c r="AP285" i="1"/>
  <c r="J298" i="1"/>
  <c r="AM285" i="1"/>
  <c r="I298" i="1"/>
  <c r="AN320" i="1"/>
  <c r="AQ320" i="1"/>
  <c r="AC185" i="1"/>
  <c r="AD185" i="1" s="1"/>
  <c r="AP185" i="1" s="1"/>
  <c r="T186" i="1"/>
  <c r="N183" i="1"/>
  <c r="AR183" i="1" s="1"/>
  <c r="AS183" i="1" s="1"/>
  <c r="AS293" i="1"/>
  <c r="AV293" i="1" s="1"/>
  <c r="AH293" i="1" s="1"/>
  <c r="AS292" i="1"/>
  <c r="AV292" i="1" s="1"/>
  <c r="AH292" i="1" s="1"/>
  <c r="AS289" i="1"/>
  <c r="AV289" i="1" s="1"/>
  <c r="AH289" i="1" s="1"/>
  <c r="AS288" i="1"/>
  <c r="AV288" i="1" s="1"/>
  <c r="AH288" i="1" s="1"/>
  <c r="AS287" i="1"/>
  <c r="AV287" i="1" s="1"/>
  <c r="AH287" i="1" s="1"/>
  <c r="AS286" i="1"/>
  <c r="AV286" i="1" s="1"/>
  <c r="AH286" i="1" s="1"/>
  <c r="AS285" i="1"/>
  <c r="AV285" i="1" s="1"/>
  <c r="AH285" i="1" s="1"/>
  <c r="AS284" i="1"/>
  <c r="AV284" i="1" s="1"/>
  <c r="AH284" i="1" s="1"/>
  <c r="AC186" i="1"/>
  <c r="AD186" i="1" s="1"/>
  <c r="AQ186" i="1" s="1"/>
  <c r="T183" i="1"/>
  <c r="T184" i="1"/>
  <c r="X181" i="1"/>
  <c r="Y181" i="1" s="1"/>
  <c r="AM181" i="1" s="1"/>
  <c r="N181" i="1"/>
  <c r="AI181" i="1" s="1"/>
  <c r="T182" i="1"/>
  <c r="AC181" i="1"/>
  <c r="X184" i="1"/>
  <c r="Y184" i="1" s="1"/>
  <c r="AN184" i="1" s="1"/>
  <c r="N185" i="1"/>
  <c r="AI185" i="1" s="1"/>
  <c r="AC184" i="1"/>
  <c r="AD184" i="1" s="1"/>
  <c r="AQ184" i="1" s="1"/>
  <c r="AC182" i="1"/>
  <c r="AD182" i="1" s="1"/>
  <c r="AQ182" i="1" s="1"/>
  <c r="X186" i="1"/>
  <c r="Y186" i="1" s="1"/>
  <c r="AN186" i="1" s="1"/>
  <c r="AC183" i="1"/>
  <c r="AD183" i="1" s="1"/>
  <c r="AP183" i="1" s="1"/>
  <c r="T91" i="1"/>
  <c r="T80" i="1"/>
  <c r="T181" i="1"/>
  <c r="T185" i="1"/>
  <c r="AC91" i="1"/>
  <c r="AD91" i="1" s="1"/>
  <c r="AP91" i="1" s="1"/>
  <c r="AC80" i="1"/>
  <c r="AD80" i="1" s="1"/>
  <c r="X185" i="1"/>
  <c r="Y185" i="1" s="1"/>
  <c r="AM185" i="1" s="1"/>
  <c r="N186" i="1"/>
  <c r="X183" i="1"/>
  <c r="Y183" i="1" s="1"/>
  <c r="AM183" i="1" s="1"/>
  <c r="N184" i="1"/>
  <c r="N182" i="1"/>
  <c r="X182" i="1"/>
  <c r="Y182" i="1" s="1"/>
  <c r="AN182" i="1" s="1"/>
  <c r="N80" i="1"/>
  <c r="AI80" i="1" s="1"/>
  <c r="X80" i="1"/>
  <c r="Y80" i="1" s="1"/>
  <c r="X91" i="1"/>
  <c r="Y91" i="1" s="1"/>
  <c r="AM91" i="1" s="1"/>
  <c r="N91" i="1"/>
  <c r="AQ192" i="1" l="1"/>
  <c r="AN192" i="1"/>
  <c r="AM192" i="1"/>
  <c r="J458" i="1"/>
  <c r="J468" i="1"/>
  <c r="I468" i="1"/>
  <c r="J399" i="1"/>
  <c r="I458" i="1"/>
  <c r="AI183" i="1"/>
  <c r="I399" i="1"/>
  <c r="I419" i="1"/>
  <c r="AX445" i="1"/>
  <c r="J443" i="1"/>
  <c r="I443" i="1"/>
  <c r="AW456" i="1"/>
  <c r="AW457" i="1" s="1"/>
  <c r="AX458" i="1" s="1"/>
  <c r="AX459" i="1" s="1"/>
  <c r="AX453" i="1"/>
  <c r="BA453" i="1"/>
  <c r="AZ456" i="1"/>
  <c r="AZ457" i="1" s="1"/>
  <c r="BA458" i="1" s="1"/>
  <c r="AX421" i="1"/>
  <c r="AX362" i="1"/>
  <c r="I334" i="1"/>
  <c r="AX300" i="1"/>
  <c r="AX301" i="1" s="1"/>
  <c r="BA300" i="1"/>
  <c r="BA295" i="1"/>
  <c r="J360" i="1"/>
  <c r="AX295" i="1"/>
  <c r="AX336" i="1"/>
  <c r="AR181" i="1"/>
  <c r="AR185" i="1"/>
  <c r="J191" i="1"/>
  <c r="I191" i="1"/>
  <c r="I193" i="1"/>
  <c r="AD181" i="1"/>
  <c r="J192" i="1"/>
  <c r="I192" i="1"/>
  <c r="AI186" i="1"/>
  <c r="AR186" i="1"/>
  <c r="AI182" i="1"/>
  <c r="AR182" i="1"/>
  <c r="AR184" i="1"/>
  <c r="AI184" i="1"/>
  <c r="AI91" i="1"/>
  <c r="AR91" i="1"/>
  <c r="AX460" i="1" l="1"/>
  <c r="AX302" i="1"/>
  <c r="AS185" i="1"/>
  <c r="AS181" i="1"/>
  <c r="AP181" i="1"/>
  <c r="AP192" i="1" s="1"/>
  <c r="J193" i="1"/>
  <c r="AS186" i="1"/>
  <c r="AV186" i="1" s="1"/>
  <c r="AH186" i="1" s="1"/>
  <c r="AS184" i="1"/>
  <c r="AV184" i="1" s="1"/>
  <c r="AH184" i="1" s="1"/>
  <c r="AS182" i="1"/>
  <c r="AV182" i="1" s="1"/>
  <c r="AH182" i="1" s="1"/>
  <c r="AT91" i="1"/>
  <c r="AS91" i="1"/>
  <c r="AV91" i="1" s="1"/>
  <c r="AH91" i="1" s="1"/>
  <c r="AH257" i="1" l="1"/>
  <c r="AC257" i="1"/>
  <c r="AD257" i="1" s="1"/>
  <c r="AB257" i="1"/>
  <c r="X257" i="1"/>
  <c r="Y257" i="1" s="1"/>
  <c r="W257" i="1"/>
  <c r="T257" i="1"/>
  <c r="N257" i="1"/>
  <c r="AI257" i="1" s="1"/>
  <c r="T53" i="1" l="1"/>
  <c r="W53" i="1"/>
  <c r="X53" i="1"/>
  <c r="Y53" i="1" s="1"/>
  <c r="AB53" i="1"/>
  <c r="AC53" i="1"/>
  <c r="AD53" i="1" s="1"/>
  <c r="AI53" i="1"/>
  <c r="AL53" i="1"/>
  <c r="AM53" i="1"/>
  <c r="AN53" i="1"/>
  <c r="AP53" i="1"/>
  <c r="AQ53" i="1"/>
  <c r="AR53" i="1"/>
  <c r="AS53" i="1" s="1"/>
  <c r="T54" i="1"/>
  <c r="W54" i="1"/>
  <c r="X54" i="1"/>
  <c r="Y54" i="1" s="1"/>
  <c r="AB54" i="1"/>
  <c r="AC54" i="1"/>
  <c r="AD54" i="1" s="1"/>
  <c r="AI54" i="1"/>
  <c r="AL54" i="1"/>
  <c r="AM54" i="1"/>
  <c r="AN54" i="1"/>
  <c r="AP54" i="1"/>
  <c r="AQ54" i="1"/>
  <c r="AR54" i="1"/>
  <c r="AS54" i="1" s="1"/>
  <c r="AI55" i="1"/>
  <c r="T56" i="1"/>
  <c r="W56" i="1"/>
  <c r="X56" i="1"/>
  <c r="Y56" i="1" s="1"/>
  <c r="AB56" i="1"/>
  <c r="AC56" i="1"/>
  <c r="AD56" i="1" s="1"/>
  <c r="AI56" i="1"/>
  <c r="AL56" i="1"/>
  <c r="AM56" i="1"/>
  <c r="AN56" i="1"/>
  <c r="AP56" i="1"/>
  <c r="AQ56" i="1"/>
  <c r="AR56" i="1"/>
  <c r="AS56" i="1" s="1"/>
  <c r="T57" i="1"/>
  <c r="W57" i="1"/>
  <c r="X57" i="1"/>
  <c r="Y57" i="1" s="1"/>
  <c r="AB57" i="1"/>
  <c r="AC57" i="1"/>
  <c r="AD57" i="1" s="1"/>
  <c r="AI57" i="1"/>
  <c r="AL57" i="1"/>
  <c r="AM57" i="1"/>
  <c r="AN57" i="1"/>
  <c r="AP57" i="1"/>
  <c r="AQ57" i="1"/>
  <c r="AR57" i="1"/>
  <c r="AS57" i="1" s="1"/>
  <c r="T58" i="1"/>
  <c r="W58" i="1"/>
  <c r="X58" i="1"/>
  <c r="Y58" i="1" s="1"/>
  <c r="AB58" i="1"/>
  <c r="AC58" i="1"/>
  <c r="AD58" i="1" s="1"/>
  <c r="AI58" i="1"/>
  <c r="AL58" i="1"/>
  <c r="AM58" i="1"/>
  <c r="AN58" i="1"/>
  <c r="AP58" i="1"/>
  <c r="AQ58" i="1"/>
  <c r="AR58" i="1"/>
  <c r="AS58" i="1" s="1"/>
  <c r="T59" i="1"/>
  <c r="W59" i="1"/>
  <c r="X59" i="1"/>
  <c r="Y59" i="1" s="1"/>
  <c r="AB59" i="1"/>
  <c r="AC59" i="1"/>
  <c r="AD59" i="1" s="1"/>
  <c r="AI59" i="1"/>
  <c r="AL59" i="1"/>
  <c r="AM59" i="1"/>
  <c r="AN59" i="1"/>
  <c r="AP59" i="1"/>
  <c r="AQ59" i="1"/>
  <c r="AR59" i="1"/>
  <c r="AS59" i="1" s="1"/>
  <c r="AI60" i="1"/>
  <c r="T61" i="1"/>
  <c r="W61" i="1"/>
  <c r="X61" i="1"/>
  <c r="Y61" i="1" s="1"/>
  <c r="AB61" i="1"/>
  <c r="AC61" i="1"/>
  <c r="AD61" i="1" s="1"/>
  <c r="AI61" i="1"/>
  <c r="AL61" i="1"/>
  <c r="AM61" i="1"/>
  <c r="AN61" i="1"/>
  <c r="AP61" i="1"/>
  <c r="AQ61" i="1"/>
  <c r="AR61" i="1"/>
  <c r="AS61" i="1" s="1"/>
  <c r="T62" i="1"/>
  <c r="W62" i="1"/>
  <c r="X62" i="1"/>
  <c r="Y62" i="1" s="1"/>
  <c r="AB62" i="1"/>
  <c r="AC62" i="1"/>
  <c r="AD62" i="1" s="1"/>
  <c r="AI62" i="1"/>
  <c r="AL62" i="1"/>
  <c r="AM62" i="1"/>
  <c r="AN62" i="1"/>
  <c r="AP62" i="1"/>
  <c r="AQ62" i="1"/>
  <c r="AR62" i="1"/>
  <c r="AS62" i="1" s="1"/>
  <c r="T63" i="1"/>
  <c r="W63" i="1"/>
  <c r="X63" i="1"/>
  <c r="Y63" i="1" s="1"/>
  <c r="AB63" i="1"/>
  <c r="AC63" i="1"/>
  <c r="AD63" i="1" s="1"/>
  <c r="AI63" i="1"/>
  <c r="AL63" i="1"/>
  <c r="AM63" i="1"/>
  <c r="AN63" i="1"/>
  <c r="AP63" i="1"/>
  <c r="AQ63" i="1"/>
  <c r="AR63" i="1"/>
  <c r="AS63" i="1" s="1"/>
  <c r="T64" i="1"/>
  <c r="W64" i="1"/>
  <c r="X64" i="1"/>
  <c r="Y64" i="1" s="1"/>
  <c r="AB64" i="1"/>
  <c r="AC64" i="1"/>
  <c r="AD64" i="1" s="1"/>
  <c r="AI64" i="1"/>
  <c r="AL64" i="1"/>
  <c r="AM64" i="1"/>
  <c r="AN64" i="1"/>
  <c r="AP64" i="1"/>
  <c r="AQ64" i="1"/>
  <c r="AR64" i="1"/>
  <c r="AS64" i="1" s="1"/>
  <c r="T65" i="1"/>
  <c r="W65" i="1"/>
  <c r="X65" i="1"/>
  <c r="Y65" i="1" s="1"/>
  <c r="AB65" i="1"/>
  <c r="AC65" i="1"/>
  <c r="AD65" i="1" s="1"/>
  <c r="AI65" i="1"/>
  <c r="AL65" i="1"/>
  <c r="AM65" i="1"/>
  <c r="AN65" i="1"/>
  <c r="AP65" i="1"/>
  <c r="AQ65" i="1"/>
  <c r="AR65" i="1"/>
  <c r="AS65" i="1" s="1"/>
  <c r="T66" i="1"/>
  <c r="W66" i="1"/>
  <c r="X66" i="1"/>
  <c r="Y66" i="1" s="1"/>
  <c r="AB66" i="1"/>
  <c r="AC66" i="1"/>
  <c r="AD66" i="1" s="1"/>
  <c r="AI66" i="1"/>
  <c r="AL66" i="1"/>
  <c r="AM66" i="1"/>
  <c r="AN66" i="1"/>
  <c r="AP66" i="1"/>
  <c r="AQ66" i="1"/>
  <c r="AR66" i="1"/>
  <c r="AS66" i="1" s="1"/>
  <c r="T67" i="1"/>
  <c r="W67" i="1"/>
  <c r="X67" i="1"/>
  <c r="Y67" i="1" s="1"/>
  <c r="AB67" i="1"/>
  <c r="AC67" i="1"/>
  <c r="AD67" i="1" s="1"/>
  <c r="AI67" i="1"/>
  <c r="AL67" i="1"/>
  <c r="AM67" i="1"/>
  <c r="AN67" i="1"/>
  <c r="AP67" i="1"/>
  <c r="AQ67" i="1"/>
  <c r="AR67" i="1"/>
  <c r="AS67" i="1" s="1"/>
  <c r="T68" i="1"/>
  <c r="W68" i="1"/>
  <c r="X68" i="1"/>
  <c r="Y68" i="1" s="1"/>
  <c r="AB68" i="1"/>
  <c r="AC68" i="1"/>
  <c r="AD68" i="1" s="1"/>
  <c r="AI68" i="1"/>
  <c r="AL68" i="1"/>
  <c r="AM68" i="1"/>
  <c r="AN68" i="1"/>
  <c r="AP68" i="1"/>
  <c r="AQ68" i="1"/>
  <c r="AR68" i="1"/>
  <c r="AS68" i="1" s="1"/>
  <c r="AI69" i="1"/>
  <c r="AI70" i="1"/>
  <c r="AL70" i="1"/>
  <c r="AM70" i="1"/>
  <c r="AN70" i="1"/>
  <c r="AP70" i="1"/>
  <c r="AQ70" i="1"/>
  <c r="AI71" i="1"/>
  <c r="AL71" i="1"/>
  <c r="AM71" i="1"/>
  <c r="AN71" i="1"/>
  <c r="AP71" i="1"/>
  <c r="AQ71" i="1"/>
  <c r="AI72" i="1"/>
  <c r="AL72" i="1"/>
  <c r="AM72" i="1"/>
  <c r="AN72" i="1"/>
  <c r="AP72" i="1"/>
  <c r="AQ72" i="1"/>
  <c r="AI73" i="1"/>
  <c r="AL73" i="1"/>
  <c r="AM73" i="1"/>
  <c r="AN73" i="1"/>
  <c r="AP73" i="1"/>
  <c r="AQ73" i="1"/>
  <c r="AI74" i="1"/>
  <c r="AL74" i="1"/>
  <c r="AM74" i="1"/>
  <c r="AN74" i="1"/>
  <c r="AP74" i="1"/>
  <c r="AQ74" i="1"/>
  <c r="AT66" i="1" l="1"/>
  <c r="AT67" i="1"/>
  <c r="AT65" i="1"/>
  <c r="AT63" i="1"/>
  <c r="AT61" i="1"/>
  <c r="AT64" i="1"/>
  <c r="AT62" i="1"/>
  <c r="AT68" i="1"/>
  <c r="AV68" i="1"/>
  <c r="AH68" i="1" s="1"/>
  <c r="AV67" i="1"/>
  <c r="AH67" i="1" s="1"/>
  <c r="AV66" i="1"/>
  <c r="AH66" i="1" s="1"/>
  <c r="AV65" i="1"/>
  <c r="AH65" i="1" s="1"/>
  <c r="AV64" i="1"/>
  <c r="AH64" i="1" s="1"/>
  <c r="AV63" i="1"/>
  <c r="AH63" i="1" s="1"/>
  <c r="AV62" i="1"/>
  <c r="AH62" i="1" s="1"/>
  <c r="AV61" i="1"/>
  <c r="AH61" i="1" s="1"/>
  <c r="AT54" i="1"/>
  <c r="AT59" i="1"/>
  <c r="AT58" i="1"/>
  <c r="AT57" i="1"/>
  <c r="AT56" i="1"/>
  <c r="AT53" i="1"/>
  <c r="AV54" i="1"/>
  <c r="AH54" i="1" s="1"/>
  <c r="AV53" i="1"/>
  <c r="AH53" i="1" s="1"/>
  <c r="AV59" i="1"/>
  <c r="AH59" i="1" s="1"/>
  <c r="AV58" i="1"/>
  <c r="AH58" i="1" s="1"/>
  <c r="AV57" i="1"/>
  <c r="AH57" i="1" s="1"/>
  <c r="AV56" i="1"/>
  <c r="AH56" i="1" s="1"/>
  <c r="N246" i="1"/>
  <c r="AR246" i="1" s="1"/>
  <c r="AS246" i="1" s="1"/>
  <c r="P246" i="1"/>
  <c r="Q246" i="1" s="1"/>
  <c r="R246" i="1"/>
  <c r="S246" i="1"/>
  <c r="T246" i="1"/>
  <c r="W246" i="1"/>
  <c r="X246" i="1"/>
  <c r="Y246" i="1" s="1"/>
  <c r="AB246" i="1"/>
  <c r="AC246" i="1"/>
  <c r="AD246" i="1" s="1"/>
  <c r="AL246" i="1"/>
  <c r="AM246" i="1"/>
  <c r="AN246" i="1"/>
  <c r="AP246" i="1"/>
  <c r="AQ246" i="1"/>
  <c r="N247" i="1"/>
  <c r="AI247" i="1" s="1"/>
  <c r="P247" i="1"/>
  <c r="Q247" i="1" s="1"/>
  <c r="R247" i="1"/>
  <c r="S247" i="1"/>
  <c r="T247" i="1"/>
  <c r="W247" i="1"/>
  <c r="X247" i="1"/>
  <c r="Y247" i="1" s="1"/>
  <c r="AB247" i="1"/>
  <c r="AC247" i="1"/>
  <c r="AD247" i="1" s="1"/>
  <c r="AL247" i="1"/>
  <c r="AM247" i="1"/>
  <c r="AN247" i="1"/>
  <c r="AP247" i="1"/>
  <c r="AQ247" i="1"/>
  <c r="N260" i="1"/>
  <c r="N251" i="1"/>
  <c r="AI251" i="1" s="1"/>
  <c r="T251" i="1"/>
  <c r="W251" i="1"/>
  <c r="X251" i="1"/>
  <c r="Y251" i="1" s="1"/>
  <c r="AM251" i="1" s="1"/>
  <c r="AB251" i="1"/>
  <c r="AC251" i="1"/>
  <c r="AD251" i="1" s="1"/>
  <c r="AP251" i="1" s="1"/>
  <c r="AL251" i="1"/>
  <c r="AN251" i="1"/>
  <c r="AQ251" i="1"/>
  <c r="P231" i="1"/>
  <c r="Q231" i="1" s="1"/>
  <c r="R231" i="1"/>
  <c r="S231" i="1"/>
  <c r="W231" i="1"/>
  <c r="AB231" i="1"/>
  <c r="AL231" i="1"/>
  <c r="AN231" i="1"/>
  <c r="AQ231" i="1"/>
  <c r="P241" i="1"/>
  <c r="R241" i="1"/>
  <c r="S241" i="1"/>
  <c r="W241" i="1"/>
  <c r="AB241" i="1"/>
  <c r="AL241" i="1"/>
  <c r="AM241" i="1"/>
  <c r="AP241" i="1"/>
  <c r="P223" i="1"/>
  <c r="Q223" i="1" s="1"/>
  <c r="R223" i="1"/>
  <c r="S223" i="1"/>
  <c r="W223" i="1"/>
  <c r="AB223" i="1"/>
  <c r="AL223" i="1"/>
  <c r="AN223" i="1"/>
  <c r="AQ223" i="1"/>
  <c r="N221" i="1"/>
  <c r="AI221" i="1" s="1"/>
  <c r="P221" i="1"/>
  <c r="Q221" i="1" s="1"/>
  <c r="R221" i="1"/>
  <c r="S221" i="1"/>
  <c r="T221" i="1"/>
  <c r="W221" i="1"/>
  <c r="X221" i="1"/>
  <c r="Y221" i="1" s="1"/>
  <c r="AB221" i="1"/>
  <c r="AC221" i="1"/>
  <c r="AD221" i="1" s="1"/>
  <c r="AL221" i="1"/>
  <c r="AM221" i="1"/>
  <c r="AN221" i="1"/>
  <c r="AP221" i="1"/>
  <c r="AQ221" i="1"/>
  <c r="P216" i="1"/>
  <c r="Q216" i="1" s="1"/>
  <c r="T216" i="1" s="1"/>
  <c r="R216" i="1"/>
  <c r="S216" i="1"/>
  <c r="W216" i="1"/>
  <c r="X216" i="1"/>
  <c r="Y216" i="1" s="1"/>
  <c r="AN216" i="1" s="1"/>
  <c r="AB216" i="1"/>
  <c r="AC216" i="1"/>
  <c r="AD216" i="1" s="1"/>
  <c r="AQ216" i="1" s="1"/>
  <c r="AL216" i="1"/>
  <c r="AM216" i="1"/>
  <c r="AP216" i="1"/>
  <c r="P214" i="1"/>
  <c r="Q214" i="1"/>
  <c r="R214" i="1"/>
  <c r="S214" i="1"/>
  <c r="W214" i="1"/>
  <c r="AB214" i="1"/>
  <c r="AL214" i="1"/>
  <c r="AN214" i="1"/>
  <c r="AQ214" i="1"/>
  <c r="P215" i="1"/>
  <c r="Q215" i="1"/>
  <c r="R215" i="1"/>
  <c r="S215" i="1"/>
  <c r="W215" i="1"/>
  <c r="AB215" i="1"/>
  <c r="AL215" i="1"/>
  <c r="AN215" i="1"/>
  <c r="AQ215" i="1"/>
  <c r="P105" i="1"/>
  <c r="Q105" i="1" s="1"/>
  <c r="R105" i="1"/>
  <c r="S105" i="1"/>
  <c r="W105" i="1"/>
  <c r="AB105" i="1"/>
  <c r="AL105" i="1"/>
  <c r="AM105" i="1"/>
  <c r="AP105" i="1"/>
  <c r="P160" i="1"/>
  <c r="Q160" i="1" s="1"/>
  <c r="R160" i="1"/>
  <c r="S160" i="1"/>
  <c r="W160" i="1"/>
  <c r="AB160" i="1"/>
  <c r="AL160" i="1"/>
  <c r="AN160" i="1"/>
  <c r="AQ160" i="1"/>
  <c r="P161" i="1"/>
  <c r="Q161" i="1" s="1"/>
  <c r="R161" i="1"/>
  <c r="S161" i="1"/>
  <c r="W161" i="1"/>
  <c r="AB161" i="1"/>
  <c r="AL161" i="1"/>
  <c r="AN161" i="1"/>
  <c r="AQ161" i="1"/>
  <c r="P162" i="1"/>
  <c r="Q162" i="1" s="1"/>
  <c r="R162" i="1"/>
  <c r="S162" i="1"/>
  <c r="W162" i="1"/>
  <c r="AB162" i="1"/>
  <c r="AL162" i="1"/>
  <c r="AN162" i="1"/>
  <c r="AQ162" i="1"/>
  <c r="P118" i="1"/>
  <c r="Q118" i="1" s="1"/>
  <c r="R118" i="1"/>
  <c r="S118" i="1"/>
  <c r="W118" i="1"/>
  <c r="AB118" i="1"/>
  <c r="AL118" i="1"/>
  <c r="AM118" i="1"/>
  <c r="AP118" i="1"/>
  <c r="P119" i="1"/>
  <c r="R119" i="1"/>
  <c r="S119" i="1"/>
  <c r="W119" i="1"/>
  <c r="AB119" i="1"/>
  <c r="AL119" i="1"/>
  <c r="AM119" i="1"/>
  <c r="AP119" i="1"/>
  <c r="P120" i="1"/>
  <c r="R120" i="1"/>
  <c r="S120" i="1"/>
  <c r="W120" i="1"/>
  <c r="AB120" i="1"/>
  <c r="AL120" i="1"/>
  <c r="AM120" i="1"/>
  <c r="AP120" i="1"/>
  <c r="P121" i="1"/>
  <c r="R121" i="1"/>
  <c r="S121" i="1"/>
  <c r="W121" i="1"/>
  <c r="AB121" i="1"/>
  <c r="AL121" i="1"/>
  <c r="AM121" i="1"/>
  <c r="AP121" i="1"/>
  <c r="P123" i="1"/>
  <c r="Q123" i="1" s="1"/>
  <c r="R123" i="1"/>
  <c r="S123" i="1"/>
  <c r="W123" i="1"/>
  <c r="AB123" i="1"/>
  <c r="AL123" i="1"/>
  <c r="AM123" i="1"/>
  <c r="AP123" i="1"/>
  <c r="P124" i="1"/>
  <c r="R124" i="1"/>
  <c r="S124" i="1"/>
  <c r="W124" i="1"/>
  <c r="AB124" i="1"/>
  <c r="AL124" i="1"/>
  <c r="AM124" i="1"/>
  <c r="AP124" i="1"/>
  <c r="P125" i="1"/>
  <c r="Q125" i="1" s="1"/>
  <c r="R125" i="1"/>
  <c r="S125" i="1"/>
  <c r="W125" i="1"/>
  <c r="AB125" i="1"/>
  <c r="AL125" i="1"/>
  <c r="AM125" i="1"/>
  <c r="AP125" i="1"/>
  <c r="P126" i="1"/>
  <c r="Q126" i="1" s="1"/>
  <c r="R126" i="1"/>
  <c r="S126" i="1"/>
  <c r="W126" i="1"/>
  <c r="AB126" i="1"/>
  <c r="AL126" i="1"/>
  <c r="AM126" i="1"/>
  <c r="AP126" i="1"/>
  <c r="P127" i="1"/>
  <c r="Q127" i="1" s="1"/>
  <c r="R127" i="1"/>
  <c r="S127" i="1"/>
  <c r="W127" i="1"/>
  <c r="AB127" i="1"/>
  <c r="AL127" i="1"/>
  <c r="AM127" i="1"/>
  <c r="AP127" i="1"/>
  <c r="P128" i="1"/>
  <c r="R128" i="1"/>
  <c r="S128" i="1"/>
  <c r="W128" i="1"/>
  <c r="AB128" i="1"/>
  <c r="AL128" i="1"/>
  <c r="AN128" i="1"/>
  <c r="AQ128" i="1"/>
  <c r="P129" i="1"/>
  <c r="Q129" i="1" s="1"/>
  <c r="R129" i="1"/>
  <c r="S129" i="1"/>
  <c r="W129" i="1"/>
  <c r="AB129" i="1"/>
  <c r="AL129" i="1"/>
  <c r="AN129" i="1"/>
  <c r="AQ129" i="1"/>
  <c r="P130" i="1"/>
  <c r="R130" i="1"/>
  <c r="S130" i="1"/>
  <c r="W130" i="1"/>
  <c r="AB130" i="1"/>
  <c r="AL130" i="1"/>
  <c r="AN130" i="1"/>
  <c r="AQ130" i="1"/>
  <c r="P131" i="1"/>
  <c r="Q131" i="1" s="1"/>
  <c r="R131" i="1"/>
  <c r="S131" i="1"/>
  <c r="W131" i="1"/>
  <c r="AB131" i="1"/>
  <c r="AL131" i="1"/>
  <c r="AN131" i="1"/>
  <c r="AQ131" i="1"/>
  <c r="P133" i="1"/>
  <c r="R133" i="1"/>
  <c r="S133" i="1"/>
  <c r="W133" i="1"/>
  <c r="AB133" i="1"/>
  <c r="AL133" i="1"/>
  <c r="AM133" i="1"/>
  <c r="AP133" i="1"/>
  <c r="P134" i="1"/>
  <c r="R134" i="1"/>
  <c r="S134" i="1"/>
  <c r="W134" i="1"/>
  <c r="AB134" i="1"/>
  <c r="AL134" i="1"/>
  <c r="AM134" i="1"/>
  <c r="AP134" i="1"/>
  <c r="P135" i="1"/>
  <c r="R135" i="1"/>
  <c r="S135" i="1"/>
  <c r="W135" i="1"/>
  <c r="AB135" i="1"/>
  <c r="AL135" i="1"/>
  <c r="AM135" i="1"/>
  <c r="AP135" i="1"/>
  <c r="P136" i="1"/>
  <c r="R136" i="1"/>
  <c r="S136" i="1"/>
  <c r="W136" i="1"/>
  <c r="AB136" i="1"/>
  <c r="AL136" i="1"/>
  <c r="AM136" i="1"/>
  <c r="AP136" i="1"/>
  <c r="P137" i="1"/>
  <c r="R137" i="1"/>
  <c r="S137" i="1"/>
  <c r="W137" i="1"/>
  <c r="AB137" i="1"/>
  <c r="AL137" i="1"/>
  <c r="AM137" i="1"/>
  <c r="AP137" i="1"/>
  <c r="P138" i="1"/>
  <c r="R138" i="1"/>
  <c r="S138" i="1"/>
  <c r="W138" i="1"/>
  <c r="AB138" i="1"/>
  <c r="AL138" i="1"/>
  <c r="AN138" i="1"/>
  <c r="AQ138" i="1"/>
  <c r="P139" i="1"/>
  <c r="Q139" i="1" s="1"/>
  <c r="R139" i="1"/>
  <c r="S139" i="1"/>
  <c r="W139" i="1"/>
  <c r="AB139" i="1"/>
  <c r="AL139" i="1"/>
  <c r="AN139" i="1"/>
  <c r="AQ139" i="1"/>
  <c r="P140" i="1"/>
  <c r="R140" i="1"/>
  <c r="S140" i="1"/>
  <c r="W140" i="1"/>
  <c r="AB140" i="1"/>
  <c r="AL140" i="1"/>
  <c r="AN140" i="1"/>
  <c r="AQ140" i="1"/>
  <c r="P142" i="1"/>
  <c r="Q142" i="1" s="1"/>
  <c r="R142" i="1"/>
  <c r="S142" i="1"/>
  <c r="W142" i="1"/>
  <c r="AB142" i="1"/>
  <c r="AL142" i="1"/>
  <c r="AN142" i="1"/>
  <c r="AQ142" i="1"/>
  <c r="P143" i="1"/>
  <c r="Q143" i="1" s="1"/>
  <c r="R143" i="1"/>
  <c r="S143" i="1"/>
  <c r="W143" i="1"/>
  <c r="AB143" i="1"/>
  <c r="AL143" i="1"/>
  <c r="P145" i="1"/>
  <c r="R145" i="1"/>
  <c r="S145" i="1"/>
  <c r="W145" i="1"/>
  <c r="AB145" i="1"/>
  <c r="AL145" i="1"/>
  <c r="P146" i="1"/>
  <c r="Q146" i="1"/>
  <c r="R146" i="1"/>
  <c r="S146" i="1"/>
  <c r="W146" i="1"/>
  <c r="AB146" i="1"/>
  <c r="AL146" i="1"/>
  <c r="AN146" i="1"/>
  <c r="AQ146" i="1"/>
  <c r="P147" i="1"/>
  <c r="R147" i="1"/>
  <c r="S147" i="1"/>
  <c r="W147" i="1"/>
  <c r="AB147" i="1"/>
  <c r="AL147" i="1"/>
  <c r="AM147" i="1"/>
  <c r="AP147" i="1"/>
  <c r="P148" i="1"/>
  <c r="R148" i="1"/>
  <c r="S148" i="1"/>
  <c r="W148" i="1"/>
  <c r="AB148" i="1"/>
  <c r="AL148" i="1"/>
  <c r="P149" i="1"/>
  <c r="Q149" i="1"/>
  <c r="R149" i="1"/>
  <c r="S149" i="1"/>
  <c r="W149" i="1"/>
  <c r="AB149" i="1"/>
  <c r="AL149" i="1"/>
  <c r="AN149" i="1"/>
  <c r="AQ149" i="1"/>
  <c r="P150" i="1"/>
  <c r="R150" i="1"/>
  <c r="S150" i="1"/>
  <c r="W150" i="1"/>
  <c r="AB150" i="1"/>
  <c r="AL150" i="1"/>
  <c r="AM150" i="1"/>
  <c r="AP150" i="1"/>
  <c r="P151" i="1"/>
  <c r="R151" i="1"/>
  <c r="S151" i="1"/>
  <c r="W151" i="1"/>
  <c r="AB151" i="1"/>
  <c r="AL151" i="1"/>
  <c r="AN151" i="1"/>
  <c r="AQ151" i="1"/>
  <c r="P152" i="1"/>
  <c r="R152" i="1"/>
  <c r="S152" i="1"/>
  <c r="W152" i="1"/>
  <c r="AB152" i="1"/>
  <c r="AL152" i="1"/>
  <c r="AN152" i="1"/>
  <c r="AQ152" i="1"/>
  <c r="P154" i="1"/>
  <c r="Q154" i="1"/>
  <c r="R154" i="1"/>
  <c r="S154" i="1"/>
  <c r="W154" i="1"/>
  <c r="AB154" i="1"/>
  <c r="AL154" i="1"/>
  <c r="AN154" i="1"/>
  <c r="AQ154" i="1"/>
  <c r="P155" i="1"/>
  <c r="R155" i="1"/>
  <c r="S155" i="1"/>
  <c r="W155" i="1"/>
  <c r="AB155" i="1"/>
  <c r="AL155" i="1"/>
  <c r="AM155" i="1"/>
  <c r="AP155" i="1"/>
  <c r="P166" i="1"/>
  <c r="Q166" i="1" s="1"/>
  <c r="R166" i="1"/>
  <c r="S166" i="1"/>
  <c r="W166" i="1"/>
  <c r="AB166" i="1"/>
  <c r="AL166" i="1"/>
  <c r="AN166" i="1"/>
  <c r="AQ166" i="1"/>
  <c r="X161" i="1" l="1"/>
  <c r="Y161" i="1" s="1"/>
  <c r="AM161" i="1" s="1"/>
  <c r="X133" i="1"/>
  <c r="X136" i="1"/>
  <c r="T123" i="1"/>
  <c r="N136" i="1"/>
  <c r="AI136" i="1" s="1"/>
  <c r="T126" i="1"/>
  <c r="X137" i="1"/>
  <c r="T162" i="1"/>
  <c r="X134" i="1"/>
  <c r="X127" i="1"/>
  <c r="Y127" i="1" s="1"/>
  <c r="AN127" i="1" s="1"/>
  <c r="X124" i="1"/>
  <c r="X162" i="1"/>
  <c r="Y162" i="1" s="1"/>
  <c r="AM162" i="1" s="1"/>
  <c r="X160" i="1"/>
  <c r="Y160" i="1" s="1"/>
  <c r="AM160" i="1" s="1"/>
  <c r="T160" i="1"/>
  <c r="T161" i="1"/>
  <c r="AC160" i="1"/>
  <c r="AD160" i="1" s="1"/>
  <c r="AP160" i="1" s="1"/>
  <c r="N160" i="1"/>
  <c r="AI160" i="1" s="1"/>
  <c r="AC161" i="1"/>
  <c r="AD161" i="1" s="1"/>
  <c r="AP161" i="1" s="1"/>
  <c r="N161" i="1"/>
  <c r="AI161" i="1" s="1"/>
  <c r="AC162" i="1"/>
  <c r="AD162" i="1" s="1"/>
  <c r="AP162" i="1" s="1"/>
  <c r="N162" i="1"/>
  <c r="AI162" i="1" s="1"/>
  <c r="X135" i="1"/>
  <c r="X125" i="1"/>
  <c r="Y125" i="1" s="1"/>
  <c r="AN125" i="1" s="1"/>
  <c r="T125" i="1"/>
  <c r="X126" i="1"/>
  <c r="Y126" i="1" s="1"/>
  <c r="AN126" i="1" s="1"/>
  <c r="X123" i="1"/>
  <c r="Y123" i="1" s="1"/>
  <c r="AN123" i="1" s="1"/>
  <c r="N134" i="1"/>
  <c r="AI134" i="1" s="1"/>
  <c r="T127" i="1"/>
  <c r="Q137" i="1"/>
  <c r="T137" i="1" s="1"/>
  <c r="N137" i="1"/>
  <c r="AR137" i="1" s="1"/>
  <c r="AC137" i="1"/>
  <c r="AC136" i="1"/>
  <c r="Q135" i="1"/>
  <c r="T135" i="1" s="1"/>
  <c r="N135" i="1"/>
  <c r="AI135" i="1" s="1"/>
  <c r="AC135" i="1"/>
  <c r="AC134" i="1"/>
  <c r="Q133" i="1"/>
  <c r="T133" i="1" s="1"/>
  <c r="N133" i="1"/>
  <c r="AI133" i="1" s="1"/>
  <c r="AC133" i="1"/>
  <c r="AC127" i="1"/>
  <c r="AD127" i="1" s="1"/>
  <c r="AQ127" i="1" s="1"/>
  <c r="AC126" i="1"/>
  <c r="AD126" i="1" s="1"/>
  <c r="AQ126" i="1" s="1"/>
  <c r="AC125" i="1"/>
  <c r="AD125" i="1" s="1"/>
  <c r="AQ125" i="1" s="1"/>
  <c r="AC124" i="1"/>
  <c r="AC123" i="1"/>
  <c r="AD123" i="1" s="1"/>
  <c r="AQ123" i="1" s="1"/>
  <c r="T118" i="1"/>
  <c r="N124" i="1"/>
  <c r="AI124" i="1" s="1"/>
  <c r="X119" i="1"/>
  <c r="AI246" i="1"/>
  <c r="T105" i="1"/>
  <c r="X120" i="1"/>
  <c r="AC105" i="1"/>
  <c r="AD105" i="1" s="1"/>
  <c r="AQ105" i="1" s="1"/>
  <c r="X121" i="1"/>
  <c r="AC119" i="1"/>
  <c r="AC118" i="1"/>
  <c r="AD118" i="1" s="1"/>
  <c r="AQ118" i="1" s="1"/>
  <c r="AC121" i="1"/>
  <c r="AC120" i="1"/>
  <c r="X105" i="1"/>
  <c r="Y105" i="1" s="1"/>
  <c r="AN105" i="1" s="1"/>
  <c r="X155" i="1"/>
  <c r="N147" i="1"/>
  <c r="AI147" i="1" s="1"/>
  <c r="X143" i="1"/>
  <c r="Y143" i="1" s="1"/>
  <c r="X142" i="1"/>
  <c r="Y142" i="1" s="1"/>
  <c r="AM142" i="1" s="1"/>
  <c r="X140" i="1"/>
  <c r="AC138" i="1"/>
  <c r="X166" i="1"/>
  <c r="Y166" i="1" s="1"/>
  <c r="AM166" i="1" s="1"/>
  <c r="X118" i="1"/>
  <c r="Y118" i="1" s="1"/>
  <c r="AN118" i="1" s="1"/>
  <c r="N155" i="1"/>
  <c r="AI155" i="1" s="1"/>
  <c r="AC152" i="1"/>
  <c r="AC150" i="1"/>
  <c r="AR251" i="1"/>
  <c r="AS251" i="1" s="1"/>
  <c r="X139" i="1"/>
  <c r="Y139" i="1" s="1"/>
  <c r="AM139" i="1" s="1"/>
  <c r="N140" i="1"/>
  <c r="AI140" i="1" s="1"/>
  <c r="X138" i="1"/>
  <c r="N138" i="1"/>
  <c r="AI138" i="1" s="1"/>
  <c r="X128" i="1"/>
  <c r="N126" i="1"/>
  <c r="AI126" i="1" s="1"/>
  <c r="N125" i="1"/>
  <c r="AR125" i="1" s="1"/>
  <c r="X215" i="1"/>
  <c r="Y215" i="1" s="1"/>
  <c r="AM215" i="1" s="1"/>
  <c r="N149" i="1"/>
  <c r="AI149" i="1" s="1"/>
  <c r="N145" i="1"/>
  <c r="AI145" i="1" s="1"/>
  <c r="AC214" i="1"/>
  <c r="AD214" i="1" s="1"/>
  <c r="AP214" i="1" s="1"/>
  <c r="X231" i="1"/>
  <c r="Y231" i="1" s="1"/>
  <c r="AM231" i="1" s="1"/>
  <c r="AT246" i="1"/>
  <c r="AR247" i="1"/>
  <c r="AV246" i="1"/>
  <c r="AH246" i="1" s="1"/>
  <c r="N151" i="1"/>
  <c r="AI151" i="1" s="1"/>
  <c r="AC148" i="1"/>
  <c r="X145" i="1"/>
  <c r="Q145" i="1"/>
  <c r="T145" i="1" s="1"/>
  <c r="AC143" i="1"/>
  <c r="AD143" i="1" s="1"/>
  <c r="X131" i="1"/>
  <c r="Y131" i="1" s="1"/>
  <c r="AM131" i="1" s="1"/>
  <c r="N121" i="1"/>
  <c r="AI121" i="1" s="1"/>
  <c r="N119" i="1"/>
  <c r="AI119" i="1" s="1"/>
  <c r="X214" i="1"/>
  <c r="Y214" i="1" s="1"/>
  <c r="AM214" i="1" s="1"/>
  <c r="T214" i="1"/>
  <c r="X223" i="1"/>
  <c r="Y223" i="1" s="1"/>
  <c r="AM223" i="1" s="1"/>
  <c r="X241" i="1"/>
  <c r="N231" i="1"/>
  <c r="AI231" i="1" s="1"/>
  <c r="AC231" i="1"/>
  <c r="AD231" i="1" s="1"/>
  <c r="AP231" i="1" s="1"/>
  <c r="N215" i="1"/>
  <c r="AI215" i="1" s="1"/>
  <c r="AR221" i="1"/>
  <c r="AS221" i="1" s="1"/>
  <c r="AV221" i="1" s="1"/>
  <c r="AH221" i="1" s="1"/>
  <c r="AC215" i="1"/>
  <c r="AD215" i="1" s="1"/>
  <c r="AP215" i="1" s="1"/>
  <c r="T215" i="1"/>
  <c r="AC223" i="1"/>
  <c r="AD223" i="1" s="1"/>
  <c r="AP223" i="1" s="1"/>
  <c r="T223" i="1"/>
  <c r="N223" i="1"/>
  <c r="AI223" i="1" s="1"/>
  <c r="AC241" i="1"/>
  <c r="N241" i="1"/>
  <c r="AR241" i="1" s="1"/>
  <c r="T231" i="1"/>
  <c r="Q241" i="1"/>
  <c r="T154" i="1"/>
  <c r="N154" i="1"/>
  <c r="AR154" i="1" s="1"/>
  <c r="X151" i="1"/>
  <c r="Q151" i="1"/>
  <c r="T151" i="1" s="1"/>
  <c r="X149" i="1"/>
  <c r="Y149" i="1" s="1"/>
  <c r="AM149" i="1" s="1"/>
  <c r="X147" i="1"/>
  <c r="Q147" i="1"/>
  <c r="T147" i="1" s="1"/>
  <c r="X146" i="1"/>
  <c r="Y146" i="1" s="1"/>
  <c r="AM146" i="1" s="1"/>
  <c r="T146" i="1"/>
  <c r="Q136" i="1"/>
  <c r="T136" i="1" s="1"/>
  <c r="Q134" i="1"/>
  <c r="T134" i="1" s="1"/>
  <c r="AC130" i="1"/>
  <c r="N128" i="1"/>
  <c r="AI128" i="1" s="1"/>
  <c r="N127" i="1"/>
  <c r="AR127" i="1" s="1"/>
  <c r="Q124" i="1"/>
  <c r="T124" i="1" s="1"/>
  <c r="N123" i="1"/>
  <c r="AR123" i="1" s="1"/>
  <c r="N120" i="1"/>
  <c r="AI120" i="1" s="1"/>
  <c r="N166" i="1"/>
  <c r="AI166" i="1" s="1"/>
  <c r="AC166" i="1"/>
  <c r="AD166" i="1" s="1"/>
  <c r="AP166" i="1" s="1"/>
  <c r="AC155" i="1"/>
  <c r="X154" i="1"/>
  <c r="Y154" i="1" s="1"/>
  <c r="AM154" i="1" s="1"/>
  <c r="X152" i="1"/>
  <c r="N152" i="1"/>
  <c r="AR152" i="1" s="1"/>
  <c r="AC151" i="1"/>
  <c r="X150" i="1"/>
  <c r="N150" i="1"/>
  <c r="AI150" i="1" s="1"/>
  <c r="AC149" i="1"/>
  <c r="AD149" i="1" s="1"/>
  <c r="AP149" i="1" s="1"/>
  <c r="X148" i="1"/>
  <c r="N148" i="1"/>
  <c r="AI148" i="1" s="1"/>
  <c r="AC147" i="1"/>
  <c r="AC146" i="1"/>
  <c r="AD146" i="1" s="1"/>
  <c r="AP146" i="1" s="1"/>
  <c r="N146" i="1"/>
  <c r="AI146" i="1" s="1"/>
  <c r="AC145" i="1"/>
  <c r="N143" i="1"/>
  <c r="N142" i="1"/>
  <c r="AI142" i="1" s="1"/>
  <c r="AC140" i="1"/>
  <c r="X130" i="1"/>
  <c r="N130" i="1"/>
  <c r="AI130" i="1" s="1"/>
  <c r="X129" i="1"/>
  <c r="Y129" i="1" s="1"/>
  <c r="AM129" i="1" s="1"/>
  <c r="T129" i="1"/>
  <c r="AC128" i="1"/>
  <c r="Q120" i="1"/>
  <c r="T120" i="1" s="1"/>
  <c r="T149" i="1"/>
  <c r="T139" i="1"/>
  <c r="T131" i="1"/>
  <c r="N118" i="1"/>
  <c r="AI118" i="1" s="1"/>
  <c r="N105" i="1"/>
  <c r="AR105" i="1" s="1"/>
  <c r="Q155" i="1"/>
  <c r="T155" i="1" s="1"/>
  <c r="T143" i="1"/>
  <c r="AC142" i="1"/>
  <c r="AD142" i="1" s="1"/>
  <c r="AP142" i="1" s="1"/>
  <c r="T142" i="1"/>
  <c r="Q140" i="1"/>
  <c r="T140" i="1" s="1"/>
  <c r="AC139" i="1"/>
  <c r="AD139" i="1" s="1"/>
  <c r="AP139" i="1" s="1"/>
  <c r="N139" i="1"/>
  <c r="Q138" i="1"/>
  <c r="T138" i="1" s="1"/>
  <c r="AC131" i="1"/>
  <c r="AD131" i="1" s="1"/>
  <c r="AP131" i="1" s="1"/>
  <c r="N131" i="1"/>
  <c r="Q130" i="1"/>
  <c r="T130" i="1" s="1"/>
  <c r="AC129" i="1"/>
  <c r="AD129" i="1" s="1"/>
  <c r="AP129" i="1" s="1"/>
  <c r="N129" i="1"/>
  <c r="Q128" i="1"/>
  <c r="T128" i="1" s="1"/>
  <c r="AC154" i="1"/>
  <c r="AD154" i="1" s="1"/>
  <c r="AP154" i="1" s="1"/>
  <c r="Q152" i="1"/>
  <c r="T152" i="1" s="1"/>
  <c r="Q150" i="1"/>
  <c r="T150" i="1" s="1"/>
  <c r="Q148" i="1"/>
  <c r="T148" i="1" s="1"/>
  <c r="Q121" i="1"/>
  <c r="T121" i="1" s="1"/>
  <c r="Q119" i="1"/>
  <c r="T119" i="1" s="1"/>
  <c r="T166" i="1"/>
  <c r="AM143" i="1" l="1"/>
  <c r="AN143" i="1"/>
  <c r="AP143" i="1"/>
  <c r="AQ143" i="1"/>
  <c r="AR147" i="1"/>
  <c r="AS147" i="1" s="1"/>
  <c r="AV147" i="1" s="1"/>
  <c r="AH147" i="1" s="1"/>
  <c r="AR161" i="1"/>
  <c r="AS161" i="1" s="1"/>
  <c r="AR162" i="1"/>
  <c r="AS162" i="1" s="1"/>
  <c r="AR160" i="1"/>
  <c r="AD137" i="1"/>
  <c r="AQ137" i="1" s="1"/>
  <c r="Y137" i="1"/>
  <c r="AN137" i="1" s="1"/>
  <c r="AD136" i="1"/>
  <c r="AQ136" i="1" s="1"/>
  <c r="Y136" i="1"/>
  <c r="AN136" i="1" s="1"/>
  <c r="AD135" i="1"/>
  <c r="AQ135" i="1" s="1"/>
  <c r="Y135" i="1"/>
  <c r="AN135" i="1" s="1"/>
  <c r="AD134" i="1"/>
  <c r="AQ134" i="1" s="1"/>
  <c r="Y134" i="1"/>
  <c r="AN134" i="1" s="1"/>
  <c r="AD133" i="1"/>
  <c r="AQ133" i="1" s="1"/>
  <c r="Y133" i="1"/>
  <c r="AN133" i="1" s="1"/>
  <c r="AR124" i="1"/>
  <c r="AS124" i="1" s="1"/>
  <c r="AV124" i="1" s="1"/>
  <c r="AH124" i="1" s="1"/>
  <c r="AD124" i="1"/>
  <c r="AQ124" i="1" s="1"/>
  <c r="Y124" i="1"/>
  <c r="AN124" i="1" s="1"/>
  <c r="I194" i="1"/>
  <c r="J194" i="1"/>
  <c r="I195" i="1"/>
  <c r="I196" i="1"/>
  <c r="J195" i="1"/>
  <c r="AD121" i="1"/>
  <c r="AQ121" i="1" s="1"/>
  <c r="Y121" i="1"/>
  <c r="AN121" i="1" s="1"/>
  <c r="AD120" i="1"/>
  <c r="AQ120" i="1" s="1"/>
  <c r="Y120" i="1"/>
  <c r="AN120" i="1" s="1"/>
  <c r="Y119" i="1"/>
  <c r="AN119" i="1" s="1"/>
  <c r="AD119" i="1"/>
  <c r="AQ119" i="1" s="1"/>
  <c r="AR215" i="1"/>
  <c r="AS215" i="1" s="1"/>
  <c r="AR148" i="1"/>
  <c r="AS148" i="1" s="1"/>
  <c r="AV148" i="1" s="1"/>
  <c r="AH148" i="1" s="1"/>
  <c r="AR155" i="1"/>
  <c r="AS155" i="1" s="1"/>
  <c r="AV155" i="1" s="1"/>
  <c r="AH155" i="1" s="1"/>
  <c r="AR130" i="1"/>
  <c r="AS130" i="1" s="1"/>
  <c r="AV130" i="1" s="1"/>
  <c r="AH130" i="1" s="1"/>
  <c r="AI152" i="1"/>
  <c r="AI125" i="1"/>
  <c r="AR150" i="1"/>
  <c r="AS150" i="1" s="1"/>
  <c r="AV150" i="1" s="1"/>
  <c r="AH150" i="1" s="1"/>
  <c r="AR128" i="1"/>
  <c r="AS128" i="1" s="1"/>
  <c r="AV128" i="1" s="1"/>
  <c r="AH128" i="1" s="1"/>
  <c r="AR151" i="1"/>
  <c r="AS151" i="1" s="1"/>
  <c r="AV151" i="1" s="1"/>
  <c r="AH151" i="1" s="1"/>
  <c r="AR135" i="1"/>
  <c r="AR134" i="1"/>
  <c r="AR138" i="1"/>
  <c r="AS138" i="1" s="1"/>
  <c r="AV138" i="1" s="1"/>
  <c r="AH138" i="1" s="1"/>
  <c r="AR145" i="1"/>
  <c r="AS145" i="1" s="1"/>
  <c r="AV145" i="1" s="1"/>
  <c r="AH145" i="1" s="1"/>
  <c r="AR146" i="1"/>
  <c r="AS146" i="1" s="1"/>
  <c r="AV146" i="1" s="1"/>
  <c r="AH146" i="1" s="1"/>
  <c r="AV251" i="1"/>
  <c r="AH251" i="1" s="1"/>
  <c r="AR121" i="1"/>
  <c r="AI105" i="1"/>
  <c r="AI127" i="1"/>
  <c r="AR223" i="1"/>
  <c r="AS223" i="1" s="1"/>
  <c r="AV223" i="1" s="1"/>
  <c r="AH223" i="1" s="1"/>
  <c r="AR136" i="1"/>
  <c r="AS136" i="1" s="1"/>
  <c r="AV136" i="1" s="1"/>
  <c r="AH136" i="1" s="1"/>
  <c r="AT251" i="1"/>
  <c r="AI154" i="1"/>
  <c r="AD147" i="1"/>
  <c r="AQ147" i="1" s="1"/>
  <c r="AI137" i="1"/>
  <c r="AR126" i="1"/>
  <c r="AR140" i="1"/>
  <c r="AS140" i="1" s="1"/>
  <c r="AV140" i="1" s="1"/>
  <c r="AH140" i="1" s="1"/>
  <c r="AS125" i="1"/>
  <c r="AV125" i="1" s="1"/>
  <c r="AH125" i="1" s="1"/>
  <c r="AS137" i="1"/>
  <c r="AV137" i="1" s="1"/>
  <c r="AH137" i="1" s="1"/>
  <c r="AR119" i="1"/>
  <c r="AI123" i="1"/>
  <c r="AI241" i="1"/>
  <c r="AR133" i="1"/>
  <c r="AR120" i="1"/>
  <c r="AS120" i="1" s="1"/>
  <c r="AV120" i="1" s="1"/>
  <c r="AH120" i="1" s="1"/>
  <c r="AR118" i="1"/>
  <c r="AS118" i="1" s="1"/>
  <c r="AV118" i="1" s="1"/>
  <c r="AH118" i="1" s="1"/>
  <c r="AR142" i="1"/>
  <c r="AS142" i="1" s="1"/>
  <c r="AV142" i="1" s="1"/>
  <c r="AH142" i="1" s="1"/>
  <c r="AR149" i="1"/>
  <c r="AS149" i="1" s="1"/>
  <c r="AV149" i="1" s="1"/>
  <c r="AH149" i="1" s="1"/>
  <c r="AD151" i="1"/>
  <c r="AP151" i="1" s="1"/>
  <c r="AR231" i="1"/>
  <c r="AS123" i="1"/>
  <c r="AV123" i="1" s="1"/>
  <c r="AH123" i="1" s="1"/>
  <c r="AS127" i="1"/>
  <c r="AV127" i="1" s="1"/>
  <c r="AH127" i="1" s="1"/>
  <c r="AR166" i="1"/>
  <c r="AS166" i="1" s="1"/>
  <c r="AD145" i="1"/>
  <c r="Y145" i="1"/>
  <c r="AT247" i="1"/>
  <c r="AS247" i="1"/>
  <c r="AV247" i="1" s="1"/>
  <c r="AH247" i="1" s="1"/>
  <c r="AT221" i="1"/>
  <c r="T241" i="1"/>
  <c r="AD241" i="1"/>
  <c r="AQ241" i="1" s="1"/>
  <c r="AS241" i="1"/>
  <c r="AV241" i="1" s="1"/>
  <c r="AH241" i="1" s="1"/>
  <c r="Y241" i="1"/>
  <c r="AN241" i="1" s="1"/>
  <c r="Y147" i="1"/>
  <c r="AN147" i="1" s="1"/>
  <c r="Y151" i="1"/>
  <c r="AM151" i="1" s="1"/>
  <c r="AI143" i="1"/>
  <c r="AR143" i="1"/>
  <c r="Y155" i="1"/>
  <c r="AN155" i="1" s="1"/>
  <c r="AD155" i="1"/>
  <c r="AQ155" i="1" s="1"/>
  <c r="AI139" i="1"/>
  <c r="AR139" i="1"/>
  <c r="AD140" i="1"/>
  <c r="AP140" i="1" s="1"/>
  <c r="AD138" i="1"/>
  <c r="AP138" i="1" s="1"/>
  <c r="Y138" i="1"/>
  <c r="AM138" i="1" s="1"/>
  <c r="Y140" i="1"/>
  <c r="AM140" i="1" s="1"/>
  <c r="AI131" i="1"/>
  <c r="AR131" i="1"/>
  <c r="AD130" i="1"/>
  <c r="AP130" i="1" s="1"/>
  <c r="AI129" i="1"/>
  <c r="AR129" i="1"/>
  <c r="Y130" i="1"/>
  <c r="AM130" i="1" s="1"/>
  <c r="Y128" i="1"/>
  <c r="AM128" i="1" s="1"/>
  <c r="AD128" i="1"/>
  <c r="AP128" i="1" s="1"/>
  <c r="AS105" i="1"/>
  <c r="AV105" i="1" s="1"/>
  <c r="AH105" i="1" s="1"/>
  <c r="AT105" i="1"/>
  <c r="AD148" i="1"/>
  <c r="Y150" i="1"/>
  <c r="AN150" i="1" s="1"/>
  <c r="AD150" i="1"/>
  <c r="AQ150" i="1" s="1"/>
  <c r="AS154" i="1"/>
  <c r="AV154" i="1" s="1"/>
  <c r="AH154" i="1" s="1"/>
  <c r="Y148" i="1"/>
  <c r="AS152" i="1"/>
  <c r="AV152" i="1" s="1"/>
  <c r="AH152" i="1" s="1"/>
  <c r="Y152" i="1"/>
  <c r="AM152" i="1" s="1"/>
  <c r="AD152" i="1"/>
  <c r="AP152" i="1" s="1"/>
  <c r="AS160" i="1" l="1"/>
  <c r="AM145" i="1"/>
  <c r="AN145" i="1"/>
  <c r="AP145" i="1"/>
  <c r="AQ145" i="1"/>
  <c r="AM148" i="1"/>
  <c r="AN148" i="1"/>
  <c r="AP148" i="1"/>
  <c r="AQ148" i="1"/>
  <c r="AS134" i="1"/>
  <c r="AV134" i="1" s="1"/>
  <c r="AH134" i="1" s="1"/>
  <c r="AS126" i="1"/>
  <c r="AV126" i="1" s="1"/>
  <c r="AH126" i="1" s="1"/>
  <c r="AS135" i="1"/>
  <c r="AV135" i="1" s="1"/>
  <c r="AH135" i="1" s="1"/>
  <c r="AS121" i="1"/>
  <c r="AV121" i="1" s="1"/>
  <c r="AH121" i="1" s="1"/>
  <c r="AS119" i="1"/>
  <c r="AV119" i="1" s="1"/>
  <c r="AH119" i="1" s="1"/>
  <c r="AS231" i="1"/>
  <c r="AV231" i="1" s="1"/>
  <c r="AH231" i="1" s="1"/>
  <c r="AS133" i="1"/>
  <c r="AV133" i="1" s="1"/>
  <c r="AH133" i="1" s="1"/>
  <c r="AS143" i="1"/>
  <c r="AV143" i="1" s="1"/>
  <c r="AH143" i="1" s="1"/>
  <c r="AS139" i="1"/>
  <c r="AV139" i="1" s="1"/>
  <c r="AH139" i="1" s="1"/>
  <c r="AS131" i="1"/>
  <c r="AV131" i="1" s="1"/>
  <c r="AH131" i="1" s="1"/>
  <c r="AS129" i="1"/>
  <c r="AV129" i="1" s="1"/>
  <c r="AH129" i="1" s="1"/>
  <c r="AQ103" i="1"/>
  <c r="AN103" i="1"/>
  <c r="AL103" i="1"/>
  <c r="AB103" i="1"/>
  <c r="W103" i="1"/>
  <c r="S103" i="1"/>
  <c r="R103" i="1"/>
  <c r="P103" i="1"/>
  <c r="Q103" i="1" s="1"/>
  <c r="AC103" i="1" l="1"/>
  <c r="AD103" i="1" s="1"/>
  <c r="AP103" i="1" s="1"/>
  <c r="T103" i="1"/>
  <c r="X103" i="1"/>
  <c r="Y103" i="1" s="1"/>
  <c r="AM103" i="1" s="1"/>
  <c r="N103" i="1"/>
  <c r="AR103" i="1" l="1"/>
  <c r="AI103" i="1"/>
  <c r="AS103" i="1" l="1"/>
  <c r="AV103" i="1" s="1"/>
  <c r="AH103" i="1" s="1"/>
  <c r="AT103" i="1"/>
  <c r="P100" i="1" l="1"/>
  <c r="R100" i="1"/>
  <c r="S100" i="1"/>
  <c r="W100" i="1"/>
  <c r="AB100" i="1"/>
  <c r="AL100" i="1"/>
  <c r="AM100" i="1"/>
  <c r="AP100" i="1"/>
  <c r="P101" i="1"/>
  <c r="R101" i="1"/>
  <c r="S101" i="1"/>
  <c r="W101" i="1"/>
  <c r="AB101" i="1"/>
  <c r="AL101" i="1"/>
  <c r="AM101" i="1"/>
  <c r="AP101" i="1"/>
  <c r="X101" i="1" l="1"/>
  <c r="AC101" i="1"/>
  <c r="X100" i="1"/>
  <c r="AC100" i="1"/>
  <c r="N101" i="1"/>
  <c r="AI101" i="1" s="1"/>
  <c r="N100" i="1"/>
  <c r="AI100" i="1" s="1"/>
  <c r="Q101" i="1"/>
  <c r="T101" i="1" s="1"/>
  <c r="Q100" i="1"/>
  <c r="T100" i="1" s="1"/>
  <c r="T253" i="1"/>
  <c r="W253" i="1"/>
  <c r="X253" i="1"/>
  <c r="Y253" i="1" s="1"/>
  <c r="AN253" i="1" s="1"/>
  <c r="AB253" i="1"/>
  <c r="AC253" i="1"/>
  <c r="AD253" i="1" s="1"/>
  <c r="AQ253" i="1" s="1"/>
  <c r="AL253" i="1"/>
  <c r="T255" i="1"/>
  <c r="W255" i="1"/>
  <c r="X255" i="1"/>
  <c r="Y255" i="1" s="1"/>
  <c r="AN255" i="1" s="1"/>
  <c r="AB255" i="1"/>
  <c r="AC255" i="1"/>
  <c r="AD255" i="1" s="1"/>
  <c r="AQ255" i="1" s="1"/>
  <c r="AL255" i="1"/>
  <c r="T256" i="1"/>
  <c r="W256" i="1"/>
  <c r="X256" i="1"/>
  <c r="Y256" i="1" s="1"/>
  <c r="AN256" i="1" s="1"/>
  <c r="AB256" i="1"/>
  <c r="AC256" i="1"/>
  <c r="AD256" i="1" s="1"/>
  <c r="AQ256" i="1" s="1"/>
  <c r="AL256" i="1"/>
  <c r="T258" i="1"/>
  <c r="W258" i="1"/>
  <c r="X258" i="1"/>
  <c r="Y258" i="1" s="1"/>
  <c r="AN258" i="1" s="1"/>
  <c r="AB258" i="1"/>
  <c r="AC258" i="1"/>
  <c r="AD258" i="1" s="1"/>
  <c r="AQ258" i="1" s="1"/>
  <c r="AL258" i="1"/>
  <c r="T259" i="1"/>
  <c r="W259" i="1"/>
  <c r="X259" i="1"/>
  <c r="Y259" i="1" s="1"/>
  <c r="AN259" i="1" s="1"/>
  <c r="AB259" i="1"/>
  <c r="AC259" i="1"/>
  <c r="AD259" i="1" s="1"/>
  <c r="AQ259" i="1" s="1"/>
  <c r="AL259" i="1"/>
  <c r="AM259" i="1"/>
  <c r="AP259" i="1"/>
  <c r="T260" i="1"/>
  <c r="W260" i="1"/>
  <c r="X260" i="1"/>
  <c r="Y260" i="1" s="1"/>
  <c r="AB260" i="1"/>
  <c r="AC260" i="1"/>
  <c r="AD260" i="1" s="1"/>
  <c r="AI260" i="1"/>
  <c r="AL260" i="1"/>
  <c r="AM260" i="1"/>
  <c r="AN260" i="1"/>
  <c r="AP260" i="1"/>
  <c r="AQ260" i="1"/>
  <c r="AR260" i="1"/>
  <c r="AS260" i="1" s="1"/>
  <c r="P220" i="1"/>
  <c r="R220" i="1"/>
  <c r="S220" i="1"/>
  <c r="W220" i="1"/>
  <c r="AB220" i="1"/>
  <c r="AL220" i="1"/>
  <c r="AN220" i="1"/>
  <c r="AQ220" i="1"/>
  <c r="N255" i="1"/>
  <c r="N256" i="1"/>
  <c r="P164" i="1"/>
  <c r="Q164" i="1" s="1"/>
  <c r="R164" i="1"/>
  <c r="S164" i="1"/>
  <c r="W164" i="1"/>
  <c r="AB164" i="1"/>
  <c r="AL164" i="1"/>
  <c r="P165" i="1"/>
  <c r="R165" i="1"/>
  <c r="S165" i="1"/>
  <c r="W165" i="1"/>
  <c r="AB165" i="1"/>
  <c r="AL165" i="1"/>
  <c r="P104" i="1"/>
  <c r="Q104" i="1" s="1"/>
  <c r="R104" i="1"/>
  <c r="S104" i="1"/>
  <c r="W104" i="1"/>
  <c r="AB104" i="1"/>
  <c r="AL104" i="1"/>
  <c r="P107" i="1"/>
  <c r="R107" i="1"/>
  <c r="S107" i="1"/>
  <c r="W107" i="1"/>
  <c r="AB107" i="1"/>
  <c r="AL107" i="1"/>
  <c r="P108" i="1"/>
  <c r="Q108" i="1" s="1"/>
  <c r="R108" i="1"/>
  <c r="S108" i="1"/>
  <c r="W108" i="1"/>
  <c r="AB108" i="1"/>
  <c r="AL108" i="1"/>
  <c r="P109" i="1"/>
  <c r="Q109" i="1" s="1"/>
  <c r="R109" i="1"/>
  <c r="S109" i="1"/>
  <c r="W109" i="1"/>
  <c r="AB109" i="1"/>
  <c r="AL109" i="1"/>
  <c r="P110" i="1"/>
  <c r="Q110" i="1" s="1"/>
  <c r="R110" i="1"/>
  <c r="S110" i="1"/>
  <c r="W110" i="1"/>
  <c r="AB110" i="1"/>
  <c r="AL110" i="1"/>
  <c r="P111" i="1"/>
  <c r="R111" i="1"/>
  <c r="S111" i="1"/>
  <c r="W111" i="1"/>
  <c r="AB111" i="1"/>
  <c r="AL111" i="1"/>
  <c r="P112" i="1"/>
  <c r="Q112" i="1" s="1"/>
  <c r="R112" i="1"/>
  <c r="S112" i="1"/>
  <c r="W112" i="1"/>
  <c r="AB112" i="1"/>
  <c r="AL112" i="1"/>
  <c r="P113" i="1"/>
  <c r="R113" i="1"/>
  <c r="S113" i="1"/>
  <c r="W113" i="1"/>
  <c r="AB113" i="1"/>
  <c r="AL113" i="1"/>
  <c r="P114" i="1"/>
  <c r="R114" i="1"/>
  <c r="S114" i="1"/>
  <c r="W114" i="1"/>
  <c r="AB114" i="1"/>
  <c r="AL114" i="1"/>
  <c r="P83" i="1"/>
  <c r="R83" i="1"/>
  <c r="S83" i="1"/>
  <c r="W83" i="1"/>
  <c r="AB83" i="1"/>
  <c r="AL83" i="1"/>
  <c r="P84" i="1"/>
  <c r="Q84" i="1" s="1"/>
  <c r="R84" i="1"/>
  <c r="S84" i="1"/>
  <c r="W84" i="1"/>
  <c r="AB84" i="1"/>
  <c r="AL84" i="1"/>
  <c r="P87" i="1"/>
  <c r="R87" i="1"/>
  <c r="S87" i="1"/>
  <c r="W87" i="1"/>
  <c r="AB87" i="1"/>
  <c r="AL87" i="1"/>
  <c r="P90" i="1"/>
  <c r="R90" i="1"/>
  <c r="S90" i="1"/>
  <c r="W90" i="1"/>
  <c r="AB90" i="1"/>
  <c r="AL90" i="1"/>
  <c r="P102" i="1"/>
  <c r="R102" i="1"/>
  <c r="S102" i="1"/>
  <c r="W102" i="1"/>
  <c r="AB102" i="1"/>
  <c r="AL102" i="1"/>
  <c r="P227" i="1"/>
  <c r="R227" i="1"/>
  <c r="S227" i="1"/>
  <c r="W227" i="1"/>
  <c r="AB227" i="1"/>
  <c r="AL227" i="1"/>
  <c r="P228" i="1"/>
  <c r="Q228" i="1" s="1"/>
  <c r="R228" i="1"/>
  <c r="S228" i="1"/>
  <c r="W228" i="1"/>
  <c r="AB228" i="1"/>
  <c r="AL228" i="1"/>
  <c r="P229" i="1"/>
  <c r="Q229" i="1" s="1"/>
  <c r="R229" i="1"/>
  <c r="S229" i="1"/>
  <c r="W229" i="1"/>
  <c r="AB229" i="1"/>
  <c r="AL229" i="1"/>
  <c r="AN229" i="1"/>
  <c r="AQ229" i="1"/>
  <c r="P230" i="1"/>
  <c r="Q230" i="1" s="1"/>
  <c r="R230" i="1"/>
  <c r="S230" i="1"/>
  <c r="W230" i="1"/>
  <c r="AB230" i="1"/>
  <c r="AL230" i="1"/>
  <c r="AN230" i="1"/>
  <c r="AQ230" i="1"/>
  <c r="P232" i="1"/>
  <c r="Q232" i="1" s="1"/>
  <c r="R232" i="1"/>
  <c r="S232" i="1"/>
  <c r="W232" i="1"/>
  <c r="AB232" i="1"/>
  <c r="AL232" i="1"/>
  <c r="AN232" i="1"/>
  <c r="P234" i="1"/>
  <c r="Q234" i="1" s="1"/>
  <c r="R234" i="1"/>
  <c r="S234" i="1"/>
  <c r="W234" i="1"/>
  <c r="AB234" i="1"/>
  <c r="AL234" i="1"/>
  <c r="P235" i="1"/>
  <c r="Q235" i="1" s="1"/>
  <c r="R235" i="1"/>
  <c r="S235" i="1"/>
  <c r="W235" i="1"/>
  <c r="AB235" i="1"/>
  <c r="AL235" i="1"/>
  <c r="AN235" i="1"/>
  <c r="P236" i="1"/>
  <c r="Q236" i="1" s="1"/>
  <c r="R236" i="1"/>
  <c r="S236" i="1"/>
  <c r="W236" i="1"/>
  <c r="AB236" i="1"/>
  <c r="AL236" i="1"/>
  <c r="P237" i="1"/>
  <c r="Q237" i="1" s="1"/>
  <c r="R237" i="1"/>
  <c r="S237" i="1"/>
  <c r="W237" i="1"/>
  <c r="AB237" i="1"/>
  <c r="AL237" i="1"/>
  <c r="P238" i="1"/>
  <c r="Q238" i="1" s="1"/>
  <c r="R238" i="1"/>
  <c r="S238" i="1"/>
  <c r="W238" i="1"/>
  <c r="AB238" i="1"/>
  <c r="AL238" i="1"/>
  <c r="AN238" i="1"/>
  <c r="AQ238" i="1"/>
  <c r="P239" i="1"/>
  <c r="Q239" i="1" s="1"/>
  <c r="R239" i="1"/>
  <c r="S239" i="1"/>
  <c r="W239" i="1"/>
  <c r="AB239" i="1"/>
  <c r="AL239" i="1"/>
  <c r="P240" i="1"/>
  <c r="Q240" i="1" s="1"/>
  <c r="R240" i="1"/>
  <c r="S240" i="1"/>
  <c r="W240" i="1"/>
  <c r="AB240" i="1"/>
  <c r="AL240" i="1"/>
  <c r="P242" i="1"/>
  <c r="Q242" i="1" s="1"/>
  <c r="R242" i="1"/>
  <c r="S242" i="1"/>
  <c r="W242" i="1"/>
  <c r="AB242" i="1"/>
  <c r="AL242" i="1"/>
  <c r="P244" i="1"/>
  <c r="Q244" i="1" s="1"/>
  <c r="R244" i="1"/>
  <c r="S244" i="1"/>
  <c r="W244" i="1"/>
  <c r="AB244" i="1"/>
  <c r="AL244" i="1"/>
  <c r="AN244" i="1"/>
  <c r="AQ244" i="1"/>
  <c r="P245" i="1"/>
  <c r="R245" i="1"/>
  <c r="S245" i="1"/>
  <c r="W245" i="1"/>
  <c r="AB245" i="1"/>
  <c r="AL245" i="1"/>
  <c r="AN245" i="1"/>
  <c r="AQ245" i="1"/>
  <c r="P77" i="1"/>
  <c r="R77" i="1"/>
  <c r="S77" i="1"/>
  <c r="W77" i="1"/>
  <c r="AB77" i="1"/>
  <c r="AL77" i="1"/>
  <c r="AM253" i="1" l="1"/>
  <c r="AC84" i="1"/>
  <c r="AD84" i="1" s="1"/>
  <c r="AR101" i="1"/>
  <c r="AT101" i="1" s="1"/>
  <c r="AM255" i="1"/>
  <c r="AM256" i="1"/>
  <c r="X87" i="1"/>
  <c r="N87" i="1"/>
  <c r="AI87" i="1" s="1"/>
  <c r="AM258" i="1"/>
  <c r="AC164" i="1"/>
  <c r="AD164" i="1" s="1"/>
  <c r="X232" i="1"/>
  <c r="Y232" i="1" s="1"/>
  <c r="AM232" i="1" s="1"/>
  <c r="X235" i="1"/>
  <c r="Y235" i="1" s="1"/>
  <c r="AM235" i="1" s="1"/>
  <c r="AP253" i="1"/>
  <c r="AP258" i="1"/>
  <c r="AP256" i="1"/>
  <c r="AP255" i="1"/>
  <c r="N164" i="1"/>
  <c r="AR164" i="1" s="1"/>
  <c r="AC90" i="1"/>
  <c r="Y101" i="1"/>
  <c r="AN101" i="1" s="1"/>
  <c r="AD101" i="1"/>
  <c r="AQ101" i="1" s="1"/>
  <c r="Y100" i="1"/>
  <c r="AN100" i="1" s="1"/>
  <c r="AD100" i="1"/>
  <c r="AQ100" i="1" s="1"/>
  <c r="X220" i="1"/>
  <c r="AR100" i="1"/>
  <c r="AS100" i="1" s="1"/>
  <c r="AV100" i="1" s="1"/>
  <c r="AH100" i="1" s="1"/>
  <c r="AC220" i="1"/>
  <c r="N220" i="1"/>
  <c r="AR220" i="1" s="1"/>
  <c r="X109" i="1"/>
  <c r="Y109" i="1" s="1"/>
  <c r="N114" i="1"/>
  <c r="AI114" i="1" s="1"/>
  <c r="AC112" i="1"/>
  <c r="AD112" i="1" s="1"/>
  <c r="AC110" i="1"/>
  <c r="AD110" i="1" s="1"/>
  <c r="AC109" i="1"/>
  <c r="AD109" i="1" s="1"/>
  <c r="AQ109" i="1" s="1"/>
  <c r="X77" i="1"/>
  <c r="N77" i="1"/>
  <c r="AI77" i="1" s="1"/>
  <c r="AT260" i="1"/>
  <c r="AC77" i="1"/>
  <c r="N244" i="1"/>
  <c r="AI244" i="1" s="1"/>
  <c r="N84" i="1"/>
  <c r="AI84" i="1" s="1"/>
  <c r="X113" i="1"/>
  <c r="AI255" i="1"/>
  <c r="AR255" i="1"/>
  <c r="AI256" i="1"/>
  <c r="AR256" i="1"/>
  <c r="AV260" i="1"/>
  <c r="AH260" i="1" s="1"/>
  <c r="T242" i="1"/>
  <c r="X244" i="1"/>
  <c r="Y244" i="1" s="1"/>
  <c r="AM244" i="1" s="1"/>
  <c r="X242" i="1"/>
  <c r="Y242" i="1" s="1"/>
  <c r="X239" i="1"/>
  <c r="Y239" i="1" s="1"/>
  <c r="T240" i="1"/>
  <c r="T238" i="1"/>
  <c r="X237" i="1"/>
  <c r="Y237" i="1" s="1"/>
  <c r="T236" i="1"/>
  <c r="T234" i="1"/>
  <c r="T230" i="1"/>
  <c r="X229" i="1"/>
  <c r="Y229" i="1" s="1"/>
  <c r="AM229" i="1" s="1"/>
  <c r="T228" i="1"/>
  <c r="Q220" i="1"/>
  <c r="Q114" i="1"/>
  <c r="T114" i="1" s="1"/>
  <c r="AC113" i="1"/>
  <c r="N113" i="1"/>
  <c r="AR113" i="1" s="1"/>
  <c r="N112" i="1"/>
  <c r="AR112" i="1" s="1"/>
  <c r="X83" i="1"/>
  <c r="AC245" i="1"/>
  <c r="AC242" i="1"/>
  <c r="AD242" i="1" s="1"/>
  <c r="X240" i="1"/>
  <c r="Y240" i="1" s="1"/>
  <c r="X238" i="1"/>
  <c r="Y238" i="1" s="1"/>
  <c r="AM238" i="1" s="1"/>
  <c r="X236" i="1"/>
  <c r="Y236" i="1" s="1"/>
  <c r="X234" i="1"/>
  <c r="Y234" i="1" s="1"/>
  <c r="X230" i="1"/>
  <c r="Y230" i="1" s="1"/>
  <c r="AM230" i="1" s="1"/>
  <c r="X228" i="1"/>
  <c r="Y228" i="1" s="1"/>
  <c r="X227" i="1"/>
  <c r="X102" i="1"/>
  <c r="N90" i="1"/>
  <c r="AR90" i="1" s="1"/>
  <c r="T84" i="1"/>
  <c r="AC83" i="1"/>
  <c r="N83" i="1"/>
  <c r="AR83" i="1" s="1"/>
  <c r="X111" i="1"/>
  <c r="AC111" i="1"/>
  <c r="AC108" i="1"/>
  <c r="AD108" i="1" s="1"/>
  <c r="X108" i="1"/>
  <c r="Y108" i="1" s="1"/>
  <c r="N104" i="1"/>
  <c r="AI104" i="1" s="1"/>
  <c r="T239" i="1"/>
  <c r="T237" i="1"/>
  <c r="T235" i="1"/>
  <c r="T232" i="1"/>
  <c r="T229" i="1"/>
  <c r="T110" i="1"/>
  <c r="T109" i="1"/>
  <c r="N107" i="1"/>
  <c r="Q107" i="1"/>
  <c r="T107" i="1" s="1"/>
  <c r="N111" i="1"/>
  <c r="AI111" i="1" s="1"/>
  <c r="N110" i="1"/>
  <c r="AR110" i="1" s="1"/>
  <c r="T108" i="1"/>
  <c r="X107" i="1"/>
  <c r="X104" i="1"/>
  <c r="Y104" i="1" s="1"/>
  <c r="X165" i="1"/>
  <c r="N259" i="1"/>
  <c r="N258" i="1"/>
  <c r="X245" i="1"/>
  <c r="N245" i="1"/>
  <c r="AR245" i="1" s="1"/>
  <c r="AC244" i="1"/>
  <c r="AD244" i="1" s="1"/>
  <c r="AP244" i="1" s="1"/>
  <c r="N242" i="1"/>
  <c r="AR242" i="1" s="1"/>
  <c r="AC240" i="1"/>
  <c r="AD240" i="1" s="1"/>
  <c r="N240" i="1"/>
  <c r="AI240" i="1" s="1"/>
  <c r="AC239" i="1"/>
  <c r="AD239" i="1" s="1"/>
  <c r="N239" i="1"/>
  <c r="AI239" i="1" s="1"/>
  <c r="AC238" i="1"/>
  <c r="AD238" i="1" s="1"/>
  <c r="AP238" i="1" s="1"/>
  <c r="N238" i="1"/>
  <c r="AR238" i="1" s="1"/>
  <c r="AC237" i="1"/>
  <c r="AD237" i="1" s="1"/>
  <c r="N237" i="1"/>
  <c r="AR237" i="1" s="1"/>
  <c r="AC236" i="1"/>
  <c r="AD236" i="1" s="1"/>
  <c r="N236" i="1"/>
  <c r="AR236" i="1" s="1"/>
  <c r="AC235" i="1"/>
  <c r="AD235" i="1" s="1"/>
  <c r="N235" i="1"/>
  <c r="AR235" i="1" s="1"/>
  <c r="AC234" i="1"/>
  <c r="AD234" i="1" s="1"/>
  <c r="N234" i="1"/>
  <c r="AR234" i="1" s="1"/>
  <c r="AC232" i="1"/>
  <c r="AD232" i="1" s="1"/>
  <c r="N232" i="1"/>
  <c r="AR232" i="1" s="1"/>
  <c r="AC230" i="1"/>
  <c r="AD230" i="1" s="1"/>
  <c r="AP230" i="1" s="1"/>
  <c r="N230" i="1"/>
  <c r="AR230" i="1" s="1"/>
  <c r="AC229" i="1"/>
  <c r="AD229" i="1" s="1"/>
  <c r="AP229" i="1" s="1"/>
  <c r="N229" i="1"/>
  <c r="AR229" i="1" s="1"/>
  <c r="AC228" i="1"/>
  <c r="AD228" i="1" s="1"/>
  <c r="N228" i="1"/>
  <c r="AR228" i="1" s="1"/>
  <c r="AC227" i="1"/>
  <c r="N227" i="1"/>
  <c r="AR227" i="1" s="1"/>
  <c r="AC102" i="1"/>
  <c r="N102" i="1"/>
  <c r="AI102" i="1" s="1"/>
  <c r="X90" i="1"/>
  <c r="Q90" i="1"/>
  <c r="T90" i="1" s="1"/>
  <c r="AC87" i="1"/>
  <c r="X84" i="1"/>
  <c r="Y84" i="1" s="1"/>
  <c r="AR114" i="1"/>
  <c r="T112" i="1"/>
  <c r="T244" i="1"/>
  <c r="X114" i="1"/>
  <c r="AC114" i="1"/>
  <c r="X112" i="1"/>
  <c r="Y112" i="1" s="1"/>
  <c r="X110" i="1"/>
  <c r="Y110" i="1" s="1"/>
  <c r="AC107" i="1"/>
  <c r="AC104" i="1"/>
  <c r="AD104" i="1" s="1"/>
  <c r="AC165" i="1"/>
  <c r="N165" i="1"/>
  <c r="AR165" i="1" s="1"/>
  <c r="X164" i="1"/>
  <c r="Y164" i="1" s="1"/>
  <c r="T164" i="1"/>
  <c r="N109" i="1"/>
  <c r="AR109" i="1" s="1"/>
  <c r="N108" i="1"/>
  <c r="AR108" i="1" s="1"/>
  <c r="T104" i="1"/>
  <c r="Q165" i="1"/>
  <c r="Q113" i="1"/>
  <c r="Q111" i="1"/>
  <c r="Q102" i="1"/>
  <c r="Q87" i="1"/>
  <c r="T87" i="1" s="1"/>
  <c r="Q83" i="1"/>
  <c r="Q245" i="1"/>
  <c r="T245" i="1" s="1"/>
  <c r="Q227" i="1"/>
  <c r="Q77" i="1"/>
  <c r="AI113" i="1" l="1"/>
  <c r="AS101" i="1"/>
  <c r="AV101" i="1" s="1"/>
  <c r="AH101" i="1" s="1"/>
  <c r="AR240" i="1"/>
  <c r="AS240" i="1" s="1"/>
  <c r="Y114" i="1"/>
  <c r="AM114" i="1" s="1"/>
  <c r="AI220" i="1"/>
  <c r="AR87" i="1"/>
  <c r="AT87" i="1" s="1"/>
  <c r="Y83" i="1"/>
  <c r="AN83" i="1" s="1"/>
  <c r="Y227" i="1"/>
  <c r="AN227" i="1" s="1"/>
  <c r="AI164" i="1"/>
  <c r="AI245" i="1"/>
  <c r="AR77" i="1"/>
  <c r="AS77" i="1" s="1"/>
  <c r="AV77" i="1" s="1"/>
  <c r="AH77" i="1" s="1"/>
  <c r="AI242" i="1"/>
  <c r="AR244" i="1"/>
  <c r="AT244" i="1" s="1"/>
  <c r="AR239" i="1"/>
  <c r="AD114" i="1"/>
  <c r="AP114" i="1" s="1"/>
  <c r="AD107" i="1"/>
  <c r="AP107" i="1" s="1"/>
  <c r="AI83" i="1"/>
  <c r="AI112" i="1"/>
  <c r="AR84" i="1"/>
  <c r="AS84" i="1" s="1"/>
  <c r="AV84" i="1" s="1"/>
  <c r="AH84" i="1" s="1"/>
  <c r="AI109" i="1"/>
  <c r="AP109" i="1"/>
  <c r="AI232" i="1"/>
  <c r="AI236" i="1"/>
  <c r="AI238" i="1"/>
  <c r="AI235" i="1"/>
  <c r="AP239" i="1"/>
  <c r="AQ239" i="1"/>
  <c r="AP240" i="1"/>
  <c r="AQ240" i="1"/>
  <c r="AP242" i="1"/>
  <c r="AQ242" i="1"/>
  <c r="AM242" i="1"/>
  <c r="AN242" i="1"/>
  <c r="AM240" i="1"/>
  <c r="AN240" i="1"/>
  <c r="AM239" i="1"/>
  <c r="AN239" i="1"/>
  <c r="AP237" i="1"/>
  <c r="AQ237" i="1"/>
  <c r="AM237" i="1"/>
  <c r="AN237" i="1"/>
  <c r="AI237" i="1"/>
  <c r="AI234" i="1"/>
  <c r="AI230" i="1"/>
  <c r="AI229" i="1"/>
  <c r="AI228" i="1"/>
  <c r="AQ164" i="1"/>
  <c r="AP164" i="1"/>
  <c r="AN164" i="1"/>
  <c r="AM164" i="1"/>
  <c r="AI165" i="1"/>
  <c r="AR111" i="1"/>
  <c r="AS111" i="1" s="1"/>
  <c r="AV111" i="1" s="1"/>
  <c r="AH111" i="1" s="1"/>
  <c r="AI110" i="1"/>
  <c r="AI108" i="1"/>
  <c r="Y107" i="1"/>
  <c r="AM107" i="1" s="1"/>
  <c r="AR104" i="1"/>
  <c r="AS104" i="1" s="1"/>
  <c r="AV104" i="1" s="1"/>
  <c r="AH104" i="1" s="1"/>
  <c r="AR102" i="1"/>
  <c r="AT102" i="1" s="1"/>
  <c r="AI90" i="1"/>
  <c r="AT100" i="1"/>
  <c r="AN109" i="1"/>
  <c r="AM109" i="1"/>
  <c r="AN110" i="1"/>
  <c r="AM110" i="1"/>
  <c r="AN114" i="1"/>
  <c r="AN107" i="1"/>
  <c r="AN108" i="1"/>
  <c r="AM108" i="1"/>
  <c r="AQ112" i="1"/>
  <c r="AP112" i="1"/>
  <c r="AQ110" i="1"/>
  <c r="AP110" i="1"/>
  <c r="AQ107" i="1"/>
  <c r="AN112" i="1"/>
  <c r="AM112" i="1"/>
  <c r="AQ114" i="1"/>
  <c r="AQ108" i="1"/>
  <c r="AP108" i="1"/>
  <c r="AT256" i="1"/>
  <c r="AS256" i="1"/>
  <c r="AV256" i="1" s="1"/>
  <c r="AH256" i="1" s="1"/>
  <c r="AT255" i="1"/>
  <c r="AS255" i="1"/>
  <c r="AV255" i="1" s="1"/>
  <c r="AH255" i="1" s="1"/>
  <c r="AI258" i="1"/>
  <c r="AR258" i="1"/>
  <c r="AI259" i="1"/>
  <c r="AR259" i="1"/>
  <c r="AP232" i="1"/>
  <c r="AQ232" i="1"/>
  <c r="AP234" i="1"/>
  <c r="AQ234" i="1"/>
  <c r="AP235" i="1"/>
  <c r="AQ235" i="1"/>
  <c r="AP236" i="1"/>
  <c r="AQ236" i="1"/>
  <c r="AM234" i="1"/>
  <c r="AN234" i="1"/>
  <c r="AM236" i="1"/>
  <c r="AN236" i="1"/>
  <c r="AP228" i="1"/>
  <c r="AQ228" i="1"/>
  <c r="AM228" i="1"/>
  <c r="AN228" i="1"/>
  <c r="AM227" i="1"/>
  <c r="AI227" i="1"/>
  <c r="T220" i="1"/>
  <c r="AD220" i="1"/>
  <c r="AP220" i="1" s="1"/>
  <c r="AS220" i="1"/>
  <c r="AT220" i="1"/>
  <c r="Y220" i="1"/>
  <c r="AM220" i="1" s="1"/>
  <c r="AN104" i="1"/>
  <c r="AM104" i="1"/>
  <c r="AQ104" i="1"/>
  <c r="AP104" i="1"/>
  <c r="AD90" i="1"/>
  <c r="Y90" i="1"/>
  <c r="AQ84" i="1"/>
  <c r="AP84" i="1"/>
  <c r="AN84" i="1"/>
  <c r="AM84" i="1"/>
  <c r="AM83" i="1"/>
  <c r="AI107" i="1"/>
  <c r="AR107" i="1"/>
  <c r="AS90" i="1"/>
  <c r="AV90" i="1" s="1"/>
  <c r="AH90" i="1" s="1"/>
  <c r="AT90" i="1"/>
  <c r="AS114" i="1"/>
  <c r="T165" i="1"/>
  <c r="AD165" i="1"/>
  <c r="AS164" i="1"/>
  <c r="AS165" i="1"/>
  <c r="Y165" i="1"/>
  <c r="T111" i="1"/>
  <c r="AD111" i="1"/>
  <c r="AS108" i="1"/>
  <c r="AV108" i="1" s="1"/>
  <c r="AH108" i="1" s="1"/>
  <c r="AT108" i="1"/>
  <c r="AT109" i="1"/>
  <c r="AS109" i="1"/>
  <c r="AV109" i="1" s="1"/>
  <c r="AH109" i="1" s="1"/>
  <c r="AS110" i="1"/>
  <c r="AV110" i="1" s="1"/>
  <c r="AH110" i="1" s="1"/>
  <c r="AT110" i="1"/>
  <c r="Y111" i="1"/>
  <c r="T113" i="1"/>
  <c r="AD113" i="1"/>
  <c r="AS112" i="1"/>
  <c r="AV112" i="1" s="1"/>
  <c r="AH112" i="1" s="1"/>
  <c r="AT112" i="1"/>
  <c r="AS113" i="1"/>
  <c r="Y113" i="1"/>
  <c r="AS83" i="1"/>
  <c r="AV83" i="1" s="1"/>
  <c r="AH83" i="1" s="1"/>
  <c r="AT83" i="1"/>
  <c r="AD87" i="1"/>
  <c r="T83" i="1"/>
  <c r="AD83" i="1"/>
  <c r="T102" i="1"/>
  <c r="AD102" i="1"/>
  <c r="Y87" i="1"/>
  <c r="Y102" i="1"/>
  <c r="T227" i="1"/>
  <c r="AD227" i="1"/>
  <c r="AS228" i="1"/>
  <c r="AS229" i="1"/>
  <c r="AS230" i="1"/>
  <c r="AS242" i="1"/>
  <c r="AT245" i="1"/>
  <c r="AS245" i="1"/>
  <c r="Y245" i="1"/>
  <c r="AM245" i="1" s="1"/>
  <c r="AS227" i="1"/>
  <c r="AS232" i="1"/>
  <c r="AS234" i="1"/>
  <c r="AS235" i="1"/>
  <c r="AS236" i="1"/>
  <c r="AS237" i="1"/>
  <c r="AS238" i="1"/>
  <c r="AS239" i="1"/>
  <c r="AD245" i="1"/>
  <c r="AP245" i="1" s="1"/>
  <c r="T77" i="1"/>
  <c r="AD77" i="1"/>
  <c r="Y77" i="1"/>
  <c r="AS244" i="1" l="1"/>
  <c r="AV244" i="1" s="1"/>
  <c r="AH244" i="1" s="1"/>
  <c r="AS87" i="1"/>
  <c r="AV87" i="1" s="1"/>
  <c r="AH87" i="1" s="1"/>
  <c r="AT77" i="1"/>
  <c r="AT84" i="1"/>
  <c r="AN165" i="1"/>
  <c r="AM165" i="1"/>
  <c r="AQ165" i="1"/>
  <c r="AP165" i="1"/>
  <c r="AT104" i="1"/>
  <c r="AT111" i="1"/>
  <c r="AS102" i="1"/>
  <c r="AV102" i="1" s="1"/>
  <c r="AH102" i="1" s="1"/>
  <c r="AN90" i="1"/>
  <c r="AM90" i="1"/>
  <c r="AQ90" i="1"/>
  <c r="AP90" i="1"/>
  <c r="AN77" i="1"/>
  <c r="AM77" i="1"/>
  <c r="AQ77" i="1"/>
  <c r="AP77" i="1"/>
  <c r="AV242" i="1"/>
  <c r="AH242" i="1" s="1"/>
  <c r="AN113" i="1"/>
  <c r="AM113" i="1"/>
  <c r="AQ113" i="1"/>
  <c r="AP113" i="1"/>
  <c r="AV220" i="1"/>
  <c r="AH220" i="1" s="1"/>
  <c r="AN111" i="1"/>
  <c r="AM111" i="1"/>
  <c r="AQ111" i="1"/>
  <c r="AP111" i="1"/>
  <c r="AT259" i="1"/>
  <c r="AS259" i="1"/>
  <c r="AV259" i="1" s="1"/>
  <c r="AH259" i="1" s="1"/>
  <c r="AT258" i="1"/>
  <c r="AS258" i="1"/>
  <c r="AV258" i="1" s="1"/>
  <c r="AH258" i="1" s="1"/>
  <c r="AP227" i="1"/>
  <c r="AQ227" i="1"/>
  <c r="AV114" i="1"/>
  <c r="AH114" i="1" s="1"/>
  <c r="AN102" i="1"/>
  <c r="AM102" i="1"/>
  <c r="AQ102" i="1"/>
  <c r="AP102" i="1"/>
  <c r="AN87" i="1"/>
  <c r="AM87" i="1"/>
  <c r="AQ87" i="1"/>
  <c r="AP87" i="1"/>
  <c r="AQ83" i="1"/>
  <c r="AP83" i="1"/>
  <c r="AS107" i="1"/>
  <c r="AV107" i="1" s="1"/>
  <c r="AH107" i="1" s="1"/>
  <c r="AT107" i="1"/>
  <c r="AV240" i="1"/>
  <c r="AH240" i="1" s="1"/>
  <c r="AV238" i="1"/>
  <c r="AH238" i="1" s="1"/>
  <c r="AV236" i="1"/>
  <c r="AH236" i="1" s="1"/>
  <c r="AV234" i="1"/>
  <c r="AH234" i="1" s="1"/>
  <c r="AV227" i="1"/>
  <c r="AH227" i="1" s="1"/>
  <c r="AV228" i="1"/>
  <c r="AH228" i="1" s="1"/>
  <c r="AV239" i="1"/>
  <c r="AH239" i="1" s="1"/>
  <c r="AV237" i="1"/>
  <c r="AH237" i="1" s="1"/>
  <c r="AV235" i="1"/>
  <c r="AH235" i="1" s="1"/>
  <c r="AV232" i="1"/>
  <c r="AH232" i="1" s="1"/>
  <c r="AV245" i="1"/>
  <c r="AH245" i="1" s="1"/>
  <c r="AV229" i="1"/>
  <c r="AH229" i="1" s="1"/>
  <c r="AV113" i="1"/>
  <c r="AH113" i="1" s="1"/>
  <c r="R210" i="1" l="1"/>
  <c r="P210" i="1"/>
  <c r="Q210" i="1" s="1"/>
  <c r="R211" i="1"/>
  <c r="P211" i="1"/>
  <c r="Q211" i="1" s="1"/>
  <c r="R212" i="1"/>
  <c r="P212" i="1"/>
  <c r="Q212" i="1" s="1"/>
  <c r="R213" i="1"/>
  <c r="R218" i="1"/>
  <c r="P218" i="1"/>
  <c r="Q218" i="1" s="1"/>
  <c r="R219" i="1"/>
  <c r="P219" i="1"/>
  <c r="Q219" i="1" s="1"/>
  <c r="AN210" i="1"/>
  <c r="AN211" i="1"/>
  <c r="AN212" i="1"/>
  <c r="AN213" i="1"/>
  <c r="AN218" i="1"/>
  <c r="AN219" i="1"/>
  <c r="AQ210" i="1"/>
  <c r="AQ211" i="1"/>
  <c r="AQ212" i="1"/>
  <c r="AQ213" i="1"/>
  <c r="AQ218" i="1"/>
  <c r="AQ219" i="1"/>
  <c r="S210" i="1"/>
  <c r="S211" i="1"/>
  <c r="S212" i="1"/>
  <c r="S213" i="1"/>
  <c r="S218" i="1"/>
  <c r="S219" i="1"/>
  <c r="R202" i="1"/>
  <c r="S202" i="1"/>
  <c r="R203" i="1"/>
  <c r="S203" i="1"/>
  <c r="R204" i="1"/>
  <c r="S204" i="1"/>
  <c r="R205" i="1"/>
  <c r="S205" i="1"/>
  <c r="R222" i="1"/>
  <c r="S222" i="1"/>
  <c r="R224" i="1"/>
  <c r="S224" i="1"/>
  <c r="R225" i="1"/>
  <c r="S225" i="1"/>
  <c r="R226" i="1"/>
  <c r="S226" i="1"/>
  <c r="P203" i="1"/>
  <c r="Q203" i="1" s="1"/>
  <c r="P204" i="1"/>
  <c r="Q204" i="1" s="1"/>
  <c r="P222" i="1"/>
  <c r="P224" i="1"/>
  <c r="P225" i="1"/>
  <c r="P226" i="1"/>
  <c r="Q226" i="1" s="1"/>
  <c r="AM32" i="1"/>
  <c r="AM33" i="1"/>
  <c r="AM35" i="1"/>
  <c r="AM36" i="1"/>
  <c r="AM37" i="1"/>
  <c r="AM38" i="1"/>
  <c r="AM39" i="1"/>
  <c r="AM40" i="1"/>
  <c r="AM42" i="1"/>
  <c r="AM45" i="1"/>
  <c r="AM46" i="1"/>
  <c r="AM47" i="1"/>
  <c r="AM48" i="1"/>
  <c r="AM50" i="1"/>
  <c r="X51" i="1"/>
  <c r="Y51" i="1" s="1"/>
  <c r="AM51" i="1" s="1"/>
  <c r="X52" i="1"/>
  <c r="Y52" i="1" s="1"/>
  <c r="AM52" i="1" s="1"/>
  <c r="AM75" i="1"/>
  <c r="AM158" i="1"/>
  <c r="AM249" i="1"/>
  <c r="AM462" i="1"/>
  <c r="AM465" i="1" s="1"/>
  <c r="AW465" i="1" s="1"/>
  <c r="AN32" i="1"/>
  <c r="AN33" i="1"/>
  <c r="AN35" i="1"/>
  <c r="AN36" i="1"/>
  <c r="AN37" i="1"/>
  <c r="AN38" i="1"/>
  <c r="AN39" i="1"/>
  <c r="AN40" i="1"/>
  <c r="AN42" i="1"/>
  <c r="AN45" i="1"/>
  <c r="AN46" i="1"/>
  <c r="AN47" i="1"/>
  <c r="AN48" i="1"/>
  <c r="AN50" i="1"/>
  <c r="AN51" i="1"/>
  <c r="AN52" i="1"/>
  <c r="AN75" i="1"/>
  <c r="AN158" i="1"/>
  <c r="AN202" i="1"/>
  <c r="AN203" i="1"/>
  <c r="AN205" i="1"/>
  <c r="AN222" i="1"/>
  <c r="AN224" i="1"/>
  <c r="AN225" i="1"/>
  <c r="AN226" i="1"/>
  <c r="AN249" i="1"/>
  <c r="AN462" i="1"/>
  <c r="AN465" i="1" s="1"/>
  <c r="AX465" i="1" s="1"/>
  <c r="AX466" i="1" s="1"/>
  <c r="AX467" i="1" s="1"/>
  <c r="AP32" i="1"/>
  <c r="AP33" i="1"/>
  <c r="AP35" i="1"/>
  <c r="AP36" i="1"/>
  <c r="AP37" i="1"/>
  <c r="AP38" i="1"/>
  <c r="AP39" i="1"/>
  <c r="AP40" i="1"/>
  <c r="AP42" i="1"/>
  <c r="AP45" i="1"/>
  <c r="AP46" i="1"/>
  <c r="AP47" i="1"/>
  <c r="AP48" i="1"/>
  <c r="AP50" i="1"/>
  <c r="AC51" i="1"/>
  <c r="AD51" i="1" s="1"/>
  <c r="AP51" i="1" s="1"/>
  <c r="AC52" i="1"/>
  <c r="AD52" i="1" s="1"/>
  <c r="AP52" i="1" s="1"/>
  <c r="AP75" i="1"/>
  <c r="AP158" i="1"/>
  <c r="AP249" i="1"/>
  <c r="AP462" i="1"/>
  <c r="AP465" i="1" s="1"/>
  <c r="AZ465" i="1" s="1"/>
  <c r="AQ32" i="1"/>
  <c r="AQ33" i="1"/>
  <c r="AQ35" i="1"/>
  <c r="AQ36" i="1"/>
  <c r="AQ37" i="1"/>
  <c r="AQ38" i="1"/>
  <c r="AQ39" i="1"/>
  <c r="AQ40" i="1"/>
  <c r="AQ42" i="1"/>
  <c r="AQ45" i="1"/>
  <c r="AQ46" i="1"/>
  <c r="AQ50" i="1"/>
  <c r="AQ51" i="1"/>
  <c r="AQ52" i="1"/>
  <c r="AQ75" i="1"/>
  <c r="AQ158" i="1"/>
  <c r="AQ202" i="1"/>
  <c r="AQ203" i="1"/>
  <c r="AQ205" i="1"/>
  <c r="AQ222" i="1"/>
  <c r="AQ224" i="1"/>
  <c r="AQ225" i="1"/>
  <c r="AQ226" i="1"/>
  <c r="AQ249" i="1"/>
  <c r="AQ462" i="1"/>
  <c r="AQ465" i="1" s="1"/>
  <c r="BA465" i="1" s="1"/>
  <c r="BA466" i="1" s="1"/>
  <c r="BA467" i="1" s="1"/>
  <c r="AR52" i="1"/>
  <c r="AS52" i="1" s="1"/>
  <c r="AR51" i="1"/>
  <c r="AR46" i="1"/>
  <c r="AR45" i="1"/>
  <c r="AS45" i="1" s="1"/>
  <c r="AR42" i="1"/>
  <c r="AS42" i="1" s="1"/>
  <c r="AR40" i="1"/>
  <c r="AS40" i="1" s="1"/>
  <c r="AR39" i="1"/>
  <c r="AR38" i="1"/>
  <c r="AR37" i="1"/>
  <c r="AR36" i="1"/>
  <c r="AR33" i="1"/>
  <c r="AS33" i="1" s="1"/>
  <c r="AV33" i="1" s="1"/>
  <c r="AU18" i="1"/>
  <c r="AI261" i="1"/>
  <c r="AI248" i="1"/>
  <c r="AI157" i="1"/>
  <c r="AI75" i="1"/>
  <c r="AI52" i="1"/>
  <c r="AI51" i="1"/>
  <c r="AI50" i="1"/>
  <c r="AI48" i="1"/>
  <c r="AI47" i="1"/>
  <c r="AI462" i="1"/>
  <c r="AR462" i="1"/>
  <c r="AT462" i="1" s="1"/>
  <c r="AL462" i="1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AT181" i="1" s="1"/>
  <c r="AV181" i="1" s="1"/>
  <c r="AH181" i="1" s="1"/>
  <c r="D21" i="3"/>
  <c r="D20" i="3"/>
  <c r="D19" i="3"/>
  <c r="D18" i="3"/>
  <c r="D17" i="3"/>
  <c r="D16" i="3"/>
  <c r="D15" i="3"/>
  <c r="D14" i="3"/>
  <c r="D13" i="3"/>
  <c r="D12" i="3"/>
  <c r="AZ401" i="1" s="1"/>
  <c r="D11" i="3"/>
  <c r="D10" i="3"/>
  <c r="D9" i="3"/>
  <c r="D8" i="3"/>
  <c r="D7" i="3"/>
  <c r="AZ460" i="1" s="1"/>
  <c r="D6" i="3"/>
  <c r="D5" i="3"/>
  <c r="D4" i="3"/>
  <c r="AB226" i="1"/>
  <c r="AB225" i="1"/>
  <c r="AB224" i="1"/>
  <c r="AB222" i="1"/>
  <c r="AB219" i="1"/>
  <c r="AB218" i="1"/>
  <c r="AB213" i="1"/>
  <c r="AB212" i="1"/>
  <c r="AB211" i="1"/>
  <c r="AB210" i="1"/>
  <c r="AB205" i="1"/>
  <c r="AB204" i="1"/>
  <c r="AB203" i="1"/>
  <c r="AB202" i="1"/>
  <c r="AB52" i="1"/>
  <c r="AB51" i="1"/>
  <c r="W226" i="1"/>
  <c r="W225" i="1"/>
  <c r="W224" i="1"/>
  <c r="W222" i="1"/>
  <c r="W219" i="1"/>
  <c r="W218" i="1"/>
  <c r="W213" i="1"/>
  <c r="W212" i="1"/>
  <c r="W211" i="1"/>
  <c r="W210" i="1"/>
  <c r="W205" i="1"/>
  <c r="W204" i="1"/>
  <c r="W203" i="1"/>
  <c r="W202" i="1"/>
  <c r="W52" i="1"/>
  <c r="W51" i="1"/>
  <c r="T52" i="1"/>
  <c r="T51" i="1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AL249" i="1"/>
  <c r="AL226" i="1"/>
  <c r="AL225" i="1"/>
  <c r="AL224" i="1"/>
  <c r="AL222" i="1"/>
  <c r="AL219" i="1"/>
  <c r="AL218" i="1"/>
  <c r="AL213" i="1"/>
  <c r="AL212" i="1"/>
  <c r="AL211" i="1"/>
  <c r="AL210" i="1"/>
  <c r="AL205" i="1"/>
  <c r="AL204" i="1"/>
  <c r="AL203" i="1"/>
  <c r="AL202" i="1"/>
  <c r="AL172" i="1"/>
  <c r="AL158" i="1"/>
  <c r="AL75" i="1"/>
  <c r="AL52" i="1"/>
  <c r="AL51" i="1"/>
  <c r="AL50" i="1"/>
  <c r="AL48" i="1"/>
  <c r="AL47" i="1"/>
  <c r="AL46" i="1"/>
  <c r="AL45" i="1"/>
  <c r="AL42" i="1"/>
  <c r="AL40" i="1"/>
  <c r="AL39" i="1"/>
  <c r="AL38" i="1"/>
  <c r="AL37" i="1"/>
  <c r="AL36" i="1"/>
  <c r="AL35" i="1"/>
  <c r="AL33" i="1"/>
  <c r="AL32" i="1"/>
  <c r="P202" i="1"/>
  <c r="Q202" i="1" s="1"/>
  <c r="N214" i="1"/>
  <c r="P213" i="1"/>
  <c r="P205" i="1"/>
  <c r="Q205" i="1" s="1"/>
  <c r="N216" i="1"/>
  <c r="N253" i="1"/>
  <c r="AC222" i="1"/>
  <c r="X222" i="1"/>
  <c r="X210" i="1" l="1"/>
  <c r="Y210" i="1" s="1"/>
  <c r="AM210" i="1" s="1"/>
  <c r="AT186" i="1"/>
  <c r="AT184" i="1"/>
  <c r="AT182" i="1"/>
  <c r="AT123" i="1"/>
  <c r="AT127" i="1"/>
  <c r="AT125" i="1"/>
  <c r="AT137" i="1"/>
  <c r="AT126" i="1"/>
  <c r="AT120" i="1"/>
  <c r="AT136" i="1"/>
  <c r="AT121" i="1"/>
  <c r="AT134" i="1"/>
  <c r="AT118" i="1"/>
  <c r="AT135" i="1"/>
  <c r="AT133" i="1"/>
  <c r="AT119" i="1"/>
  <c r="AT124" i="1"/>
  <c r="AT349" i="1"/>
  <c r="AT351" i="1"/>
  <c r="AT350" i="1"/>
  <c r="AT409" i="1"/>
  <c r="AT352" i="1"/>
  <c r="AT387" i="1"/>
  <c r="AT114" i="1"/>
  <c r="AT293" i="1"/>
  <c r="AT292" i="1"/>
  <c r="AT215" i="1"/>
  <c r="AV215" i="1" s="1"/>
  <c r="AH215" i="1" s="1"/>
  <c r="AT160" i="1"/>
  <c r="AV160" i="1" s="1"/>
  <c r="AH160" i="1" s="1"/>
  <c r="AT162" i="1"/>
  <c r="AV162" i="1" s="1"/>
  <c r="AH162" i="1" s="1"/>
  <c r="AT161" i="1"/>
  <c r="AV161" i="1" s="1"/>
  <c r="AH161" i="1" s="1"/>
  <c r="AT183" i="1"/>
  <c r="AV183" i="1" s="1"/>
  <c r="AH183" i="1" s="1"/>
  <c r="AT238" i="1"/>
  <c r="AT368" i="1"/>
  <c r="AZ302" i="1"/>
  <c r="AT168" i="1"/>
  <c r="AV168" i="1" s="1"/>
  <c r="AH168" i="1" s="1"/>
  <c r="AT185" i="1"/>
  <c r="AV185" i="1" s="1"/>
  <c r="AH185" i="1" s="1"/>
  <c r="AT283" i="1"/>
  <c r="AT288" i="1"/>
  <c r="AT289" i="1"/>
  <c r="AT287" i="1"/>
  <c r="AT286" i="1"/>
  <c r="AT285" i="1"/>
  <c r="AT284" i="1"/>
  <c r="AT230" i="1"/>
  <c r="AV230" i="1" s="1"/>
  <c r="AH230" i="1" s="1"/>
  <c r="AZ362" i="1"/>
  <c r="AZ445" i="1"/>
  <c r="AT307" i="1"/>
  <c r="AT317" i="1"/>
  <c r="AT379" i="1"/>
  <c r="AT340" i="1"/>
  <c r="AT382" i="1"/>
  <c r="AT347" i="1"/>
  <c r="AT319" i="1"/>
  <c r="AT385" i="1"/>
  <c r="AT383" i="1"/>
  <c r="AT346" i="1"/>
  <c r="AT320" i="1"/>
  <c r="AT372" i="1"/>
  <c r="AT311" i="1"/>
  <c r="AT312" i="1"/>
  <c r="AT380" i="1"/>
  <c r="AT341" i="1"/>
  <c r="AT324" i="1"/>
  <c r="AT315" i="1"/>
  <c r="AT306" i="1"/>
  <c r="AT378" i="1"/>
  <c r="AT371" i="1"/>
  <c r="AT344" i="1"/>
  <c r="AT345" i="1"/>
  <c r="AT316" i="1"/>
  <c r="AV316" i="1" s="1"/>
  <c r="AH316" i="1" s="1"/>
  <c r="AT342" i="1"/>
  <c r="AT407" i="1"/>
  <c r="AT377" i="1"/>
  <c r="AT370" i="1"/>
  <c r="AT323" i="1"/>
  <c r="AT381" i="1"/>
  <c r="AT406" i="1"/>
  <c r="AT412" i="1"/>
  <c r="AT348" i="1"/>
  <c r="AT325" i="1"/>
  <c r="AV325" i="1" s="1"/>
  <c r="AH325" i="1" s="1"/>
  <c r="AT313" i="1"/>
  <c r="AV313" i="1" s="1"/>
  <c r="AH313" i="1" s="1"/>
  <c r="AT321" i="1"/>
  <c r="AT369" i="1"/>
  <c r="AT376" i="1"/>
  <c r="AT310" i="1"/>
  <c r="AT314" i="1"/>
  <c r="AT318" i="1"/>
  <c r="AT375" i="1"/>
  <c r="AT408" i="1"/>
  <c r="AT308" i="1"/>
  <c r="AT405" i="1"/>
  <c r="AT367" i="1"/>
  <c r="AT374" i="1"/>
  <c r="AT322" i="1"/>
  <c r="AV322" i="1" s="1"/>
  <c r="AH322" i="1" s="1"/>
  <c r="AT309" i="1"/>
  <c r="AT373" i="1"/>
  <c r="AT366" i="1"/>
  <c r="AT343" i="1"/>
  <c r="AZ421" i="1"/>
  <c r="AZ336" i="1"/>
  <c r="N210" i="1"/>
  <c r="AI210" i="1" s="1"/>
  <c r="AT45" i="1"/>
  <c r="AC203" i="1"/>
  <c r="AD203" i="1" s="1"/>
  <c r="AP203" i="1" s="1"/>
  <c r="X212" i="1"/>
  <c r="Y212" i="1" s="1"/>
  <c r="AM212" i="1" s="1"/>
  <c r="T210" i="1"/>
  <c r="X203" i="1"/>
  <c r="Y203" i="1" s="1"/>
  <c r="AM203" i="1" s="1"/>
  <c r="AC210" i="1"/>
  <c r="AD210" i="1" s="1"/>
  <c r="AP210" i="1" s="1"/>
  <c r="BA463" i="1"/>
  <c r="AZ466" i="1"/>
  <c r="AZ467" i="1" s="1"/>
  <c r="BA468" i="1" s="1"/>
  <c r="AX463" i="1"/>
  <c r="AW466" i="1"/>
  <c r="AW467" i="1" s="1"/>
  <c r="AX468" i="1" s="1"/>
  <c r="AX469" i="1" s="1"/>
  <c r="X202" i="1"/>
  <c r="Y202" i="1" s="1"/>
  <c r="AM202" i="1" s="1"/>
  <c r="T211" i="1"/>
  <c r="N211" i="1"/>
  <c r="AR211" i="1" s="1"/>
  <c r="AT211" i="1" s="1"/>
  <c r="AC219" i="1"/>
  <c r="AD219" i="1" s="1"/>
  <c r="AP219" i="1" s="1"/>
  <c r="X219" i="1"/>
  <c r="Y219" i="1" s="1"/>
  <c r="AM219" i="1" s="1"/>
  <c r="X213" i="1"/>
  <c r="N218" i="1"/>
  <c r="AI218" i="1" s="1"/>
  <c r="N219" i="1"/>
  <c r="AI219" i="1" s="1"/>
  <c r="T212" i="1"/>
  <c r="AT37" i="1"/>
  <c r="AT223" i="1"/>
  <c r="AT231" i="1"/>
  <c r="AT236" i="1"/>
  <c r="AT232" i="1"/>
  <c r="AT241" i="1"/>
  <c r="AT235" i="1"/>
  <c r="AT239" i="1"/>
  <c r="AT240" i="1"/>
  <c r="AT242" i="1"/>
  <c r="AT113" i="1"/>
  <c r="AT42" i="1"/>
  <c r="AV42" i="1" s="1"/>
  <c r="AC213" i="1"/>
  <c r="AT52" i="1"/>
  <c r="N212" i="1"/>
  <c r="AI212" i="1" s="1"/>
  <c r="N204" i="1"/>
  <c r="AR204" i="1" s="1"/>
  <c r="AT204" i="1" s="1"/>
  <c r="N213" i="1"/>
  <c r="AI213" i="1" s="1"/>
  <c r="AT166" i="1"/>
  <c r="AV166" i="1" s="1"/>
  <c r="AH166" i="1" s="1"/>
  <c r="AT165" i="1"/>
  <c r="AV165" i="1" s="1"/>
  <c r="AH165" i="1" s="1"/>
  <c r="AT164" i="1"/>
  <c r="AV164" i="1" s="1"/>
  <c r="AH164" i="1" s="1"/>
  <c r="AT237" i="1"/>
  <c r="AT234" i="1"/>
  <c r="AT130" i="1"/>
  <c r="AT151" i="1"/>
  <c r="AT140" i="1"/>
  <c r="AT148" i="1"/>
  <c r="AT128" i="1"/>
  <c r="AT155" i="1"/>
  <c r="AT152" i="1"/>
  <c r="AT138" i="1"/>
  <c r="AT142" i="1"/>
  <c r="AT154" i="1"/>
  <c r="AT147" i="1"/>
  <c r="AT150" i="1"/>
  <c r="AT145" i="1"/>
  <c r="AT146" i="1"/>
  <c r="AT149" i="1"/>
  <c r="AT143" i="1"/>
  <c r="AT129" i="1"/>
  <c r="AT139" i="1"/>
  <c r="AT131" i="1"/>
  <c r="AT227" i="1"/>
  <c r="AT229" i="1"/>
  <c r="AT228" i="1"/>
  <c r="AT40" i="1"/>
  <c r="X224" i="1"/>
  <c r="X204" i="1"/>
  <c r="Y204" i="1" s="1"/>
  <c r="T219" i="1"/>
  <c r="X211" i="1"/>
  <c r="Y211" i="1" s="1"/>
  <c r="AM211" i="1" s="1"/>
  <c r="AI216" i="1"/>
  <c r="AR216" i="1"/>
  <c r="AI214" i="1"/>
  <c r="AR214" i="1"/>
  <c r="AS37" i="1"/>
  <c r="AT33" i="1"/>
  <c r="N203" i="1"/>
  <c r="AI203" i="1" s="1"/>
  <c r="AU282" i="1"/>
  <c r="AV282" i="1" s="1"/>
  <c r="AH282" i="1" s="1"/>
  <c r="AT38" i="1"/>
  <c r="AS38" i="1"/>
  <c r="AS46" i="1"/>
  <c r="AT46" i="1"/>
  <c r="Q225" i="1"/>
  <c r="T225" i="1" s="1"/>
  <c r="N225" i="1"/>
  <c r="AI225" i="1" s="1"/>
  <c r="Q222" i="1"/>
  <c r="T222" i="1" s="1"/>
  <c r="N222" i="1"/>
  <c r="AI222" i="1" s="1"/>
  <c r="X226" i="1"/>
  <c r="Y226" i="1" s="1"/>
  <c r="AM226" i="1" s="1"/>
  <c r="N226" i="1"/>
  <c r="T226" i="1"/>
  <c r="Y222" i="1"/>
  <c r="AM222" i="1" s="1"/>
  <c r="AD222" i="1"/>
  <c r="AP222" i="1" s="1"/>
  <c r="AV40" i="1"/>
  <c r="AS462" i="1"/>
  <c r="AU462" i="1" s="1"/>
  <c r="AV462" i="1" s="1"/>
  <c r="AH462" i="1" s="1"/>
  <c r="N205" i="1"/>
  <c r="T202" i="1"/>
  <c r="N224" i="1"/>
  <c r="T205" i="1"/>
  <c r="N202" i="1"/>
  <c r="AR202" i="1" s="1"/>
  <c r="AS39" i="1"/>
  <c r="AT39" i="1"/>
  <c r="T204" i="1"/>
  <c r="T218" i="1"/>
  <c r="AC212" i="1"/>
  <c r="AD212" i="1" s="1"/>
  <c r="AP212" i="1" s="1"/>
  <c r="Q213" i="1"/>
  <c r="T213" i="1" s="1"/>
  <c r="AI253" i="1"/>
  <c r="AR253" i="1"/>
  <c r="X218" i="1"/>
  <c r="Y218" i="1" s="1"/>
  <c r="AM218" i="1" s="1"/>
  <c r="AV52" i="1"/>
  <c r="AH52" i="1" s="1"/>
  <c r="AC224" i="1"/>
  <c r="T203" i="1"/>
  <c r="AC204" i="1"/>
  <c r="AD204" i="1" s="1"/>
  <c r="AV45" i="1"/>
  <c r="AC226" i="1"/>
  <c r="AD226" i="1" s="1"/>
  <c r="AP226" i="1" s="1"/>
  <c r="AC202" i="1"/>
  <c r="AD202" i="1" s="1"/>
  <c r="AC218" i="1"/>
  <c r="AD218" i="1" s="1"/>
  <c r="AP218" i="1" s="1"/>
  <c r="AC211" i="1"/>
  <c r="AD211" i="1" s="1"/>
  <c r="AP211" i="1" s="1"/>
  <c r="Q224" i="1"/>
  <c r="AT51" i="1"/>
  <c r="AS51" i="1"/>
  <c r="AS36" i="1"/>
  <c r="AT36" i="1"/>
  <c r="AC225" i="1"/>
  <c r="X225" i="1"/>
  <c r="AC205" i="1"/>
  <c r="X205" i="1"/>
  <c r="AR210" i="1" l="1"/>
  <c r="AS210" i="1" s="1"/>
  <c r="AP202" i="1"/>
  <c r="AX470" i="1"/>
  <c r="AZ470" i="1" s="1"/>
  <c r="AI211" i="1"/>
  <c r="AS211" i="1"/>
  <c r="AR212" i="1"/>
  <c r="AS212" i="1" s="1"/>
  <c r="AV212" i="1" s="1"/>
  <c r="AH212" i="1" s="1"/>
  <c r="AR222" i="1"/>
  <c r="AS222" i="1" s="1"/>
  <c r="AR218" i="1"/>
  <c r="AT218" i="1" s="1"/>
  <c r="AR219" i="1"/>
  <c r="AT219" i="1" s="1"/>
  <c r="AV37" i="1"/>
  <c r="AR213" i="1"/>
  <c r="AS213" i="1" s="1"/>
  <c r="AS204" i="1"/>
  <c r="AV204" i="1" s="1"/>
  <c r="AH204" i="1" s="1"/>
  <c r="AI204" i="1"/>
  <c r="Y225" i="1"/>
  <c r="AM225" i="1" s="1"/>
  <c r="AR225" i="1"/>
  <c r="AS225" i="1" s="1"/>
  <c r="AR203" i="1"/>
  <c r="AT216" i="1"/>
  <c r="AS216" i="1"/>
  <c r="AV216" i="1" s="1"/>
  <c r="AH216" i="1" s="1"/>
  <c r="AT214" i="1"/>
  <c r="AS214" i="1"/>
  <c r="AV46" i="1"/>
  <c r="AN172" i="1"/>
  <c r="AV39" i="1"/>
  <c r="AV38" i="1"/>
  <c r="AD225" i="1"/>
  <c r="AP225" i="1" s="1"/>
  <c r="AI202" i="1"/>
  <c r="AR205" i="1"/>
  <c r="AI205" i="1"/>
  <c r="AR226" i="1"/>
  <c r="AI226" i="1"/>
  <c r="AS202" i="1"/>
  <c r="AT202" i="1"/>
  <c r="AQ204" i="1"/>
  <c r="AQ264" i="1" s="1"/>
  <c r="AP204" i="1"/>
  <c r="AN204" i="1"/>
  <c r="AN264" i="1" s="1"/>
  <c r="AM204" i="1"/>
  <c r="Y213" i="1"/>
  <c r="AM213" i="1" s="1"/>
  <c r="AD213" i="1"/>
  <c r="AP213" i="1" s="1"/>
  <c r="AT253" i="1"/>
  <c r="AS253" i="1"/>
  <c r="AV253" i="1" s="1"/>
  <c r="AH253" i="1" s="1"/>
  <c r="AV211" i="1"/>
  <c r="AH211" i="1" s="1"/>
  <c r="AV51" i="1"/>
  <c r="AH51" i="1" s="1"/>
  <c r="AV36" i="1"/>
  <c r="J171" i="1"/>
  <c r="AD205" i="1"/>
  <c r="J264" i="1"/>
  <c r="AC273" i="1"/>
  <c r="J172" i="1"/>
  <c r="I172" i="1"/>
  <c r="I171" i="1"/>
  <c r="Y205" i="1"/>
  <c r="I264" i="1"/>
  <c r="AD224" i="1"/>
  <c r="AP224" i="1" s="1"/>
  <c r="Y224" i="1"/>
  <c r="AM224" i="1" s="1"/>
  <c r="T224" i="1"/>
  <c r="AR224" i="1"/>
  <c r="AI224" i="1"/>
  <c r="X273" i="1"/>
  <c r="AV210" i="1" l="1"/>
  <c r="AH210" i="1" s="1"/>
  <c r="AD273" i="1"/>
  <c r="AD473" i="1" s="1"/>
  <c r="AT210" i="1"/>
  <c r="AT212" i="1"/>
  <c r="AV222" i="1"/>
  <c r="AH222" i="1" s="1"/>
  <c r="X473" i="1"/>
  <c r="X22" i="1" s="1"/>
  <c r="AT222" i="1"/>
  <c r="AS218" i="1"/>
  <c r="AV218" i="1" s="1"/>
  <c r="AH218" i="1" s="1"/>
  <c r="AT213" i="1"/>
  <c r="AT225" i="1"/>
  <c r="AV225" i="1" s="1"/>
  <c r="AH225" i="1" s="1"/>
  <c r="AX172" i="1"/>
  <c r="AX173" i="1" s="1"/>
  <c r="AX174" i="1" s="1"/>
  <c r="AX192" i="1"/>
  <c r="AX193" i="1" s="1"/>
  <c r="AX194" i="1" s="1"/>
  <c r="AS219" i="1"/>
  <c r="AV219" i="1" s="1"/>
  <c r="AH219" i="1" s="1"/>
  <c r="AV214" i="1"/>
  <c r="AH214" i="1" s="1"/>
  <c r="AS203" i="1"/>
  <c r="AT203" i="1"/>
  <c r="T273" i="1"/>
  <c r="AX264" i="1"/>
  <c r="AX265" i="1" s="1"/>
  <c r="AX266" i="1" s="1"/>
  <c r="AV202" i="1"/>
  <c r="AH202" i="1" s="1"/>
  <c r="AS205" i="1"/>
  <c r="AT205" i="1"/>
  <c r="AT226" i="1"/>
  <c r="AS226" i="1"/>
  <c r="AV226" i="1" s="1"/>
  <c r="AH226" i="1" s="1"/>
  <c r="AV213" i="1"/>
  <c r="AH213" i="1" s="1"/>
  <c r="BA264" i="1"/>
  <c r="BA265" i="1" s="1"/>
  <c r="BA266" i="1" s="1"/>
  <c r="J173" i="1"/>
  <c r="J174" i="1" s="1"/>
  <c r="I268" i="1"/>
  <c r="I176" i="1"/>
  <c r="AC473" i="1"/>
  <c r="AP172" i="1"/>
  <c r="AT224" i="1"/>
  <c r="AS224" i="1"/>
  <c r="Y273" i="1"/>
  <c r="AM172" i="1"/>
  <c r="J263" i="1"/>
  <c r="I263" i="1"/>
  <c r="AM205" i="1"/>
  <c r="AM264" i="1" s="1"/>
  <c r="AW264" i="1" s="1"/>
  <c r="I265" i="1"/>
  <c r="I266" i="1" s="1"/>
  <c r="AP205" i="1"/>
  <c r="AP264" i="1" s="1"/>
  <c r="AZ264" i="1" s="1"/>
  <c r="J265" i="1"/>
  <c r="J266" i="1" s="1"/>
  <c r="I173" i="1"/>
  <c r="I174" i="1" s="1"/>
  <c r="T473" i="1" l="1"/>
  <c r="T22" i="1" s="1"/>
  <c r="I275" i="1"/>
  <c r="Y473" i="1"/>
  <c r="Y22" i="1" s="1"/>
  <c r="I299" i="1"/>
  <c r="I300" i="1"/>
  <c r="I301" i="1"/>
  <c r="AN273" i="1"/>
  <c r="AX273" i="1" s="1"/>
  <c r="AX274" i="1" s="1"/>
  <c r="AX275" i="1" s="1"/>
  <c r="AW172" i="1"/>
  <c r="AX170" i="1" s="1"/>
  <c r="AW192" i="1"/>
  <c r="AZ172" i="1"/>
  <c r="AZ173" i="1" s="1"/>
  <c r="AZ174" i="1" s="1"/>
  <c r="AZ192" i="1"/>
  <c r="AV203" i="1"/>
  <c r="AH203" i="1" s="1"/>
  <c r="AV205" i="1"/>
  <c r="AH205" i="1" s="1"/>
  <c r="J175" i="1"/>
  <c r="AV224" i="1"/>
  <c r="AH224" i="1" s="1"/>
  <c r="J267" i="1"/>
  <c r="AZ265" i="1"/>
  <c r="AZ266" i="1" s="1"/>
  <c r="BA267" i="1" s="1"/>
  <c r="BA262" i="1"/>
  <c r="I267" i="1"/>
  <c r="I476" i="1"/>
  <c r="I274" i="1"/>
  <c r="AW265" i="1"/>
  <c r="AW266" i="1" s="1"/>
  <c r="AX267" i="1" s="1"/>
  <c r="AX268" i="1" s="1"/>
  <c r="AX262" i="1"/>
  <c r="AC22" i="1"/>
  <c r="I175" i="1"/>
  <c r="J299" i="1" l="1"/>
  <c r="J300" i="1"/>
  <c r="AW173" i="1"/>
  <c r="AW174" i="1" s="1"/>
  <c r="AX175" i="1" s="1"/>
  <c r="AX176" i="1" s="1"/>
  <c r="AM273" i="1"/>
  <c r="AW273" i="1" s="1"/>
  <c r="AX271" i="1" s="1"/>
  <c r="AN473" i="1"/>
  <c r="AX473" i="1" s="1"/>
  <c r="AX474" i="1" s="1"/>
  <c r="AX475" i="1" s="1"/>
  <c r="AZ193" i="1"/>
  <c r="AZ194" i="1" s="1"/>
  <c r="AX190" i="1"/>
  <c r="AW193" i="1"/>
  <c r="AW194" i="1" s="1"/>
  <c r="AX195" i="1" s="1"/>
  <c r="AX196" i="1" s="1"/>
  <c r="AP273" i="1"/>
  <c r="AP473" i="1" s="1"/>
  <c r="AZ473" i="1" s="1"/>
  <c r="AX269" i="1"/>
  <c r="AZ269" i="1" s="1"/>
  <c r="I269" i="1" s="1"/>
  <c r="AD22" i="1"/>
  <c r="I23" i="1" s="1"/>
  <c r="I27" i="1" s="1"/>
  <c r="I474" i="1"/>
  <c r="AM473" i="1" l="1"/>
  <c r="AW473" i="1" s="1"/>
  <c r="AW474" i="1" s="1"/>
  <c r="AW475" i="1" s="1"/>
  <c r="AX476" i="1" s="1"/>
  <c r="I475" i="1" s="1"/>
  <c r="AW274" i="1"/>
  <c r="AW275" i="1" s="1"/>
  <c r="AX276" i="1" s="1"/>
  <c r="AX277" i="1" s="1"/>
  <c r="AZ273" i="1"/>
  <c r="AZ274" i="1" s="1"/>
  <c r="AZ275" i="1" s="1"/>
  <c r="AZ474" i="1"/>
  <c r="AZ475" i="1" s="1"/>
  <c r="I24" i="1"/>
  <c r="AX471" i="1" l="1"/>
  <c r="AX477" i="1"/>
  <c r="AQ172" i="1"/>
  <c r="BA172" i="1" l="1"/>
  <c r="BA173" i="1" s="1"/>
  <c r="BA174" i="1" s="1"/>
  <c r="BA175" i="1" s="1"/>
  <c r="AX177" i="1" s="1"/>
  <c r="AZ177" i="1" s="1"/>
  <c r="I177" i="1" s="1"/>
  <c r="BA192" i="1"/>
  <c r="AQ273" i="1" l="1"/>
  <c r="AQ473" i="1" s="1"/>
  <c r="BA473" i="1" s="1"/>
  <c r="BA170" i="1"/>
  <c r="BA193" i="1"/>
  <c r="BA194" i="1" s="1"/>
  <c r="BA195" i="1" s="1"/>
  <c r="AX197" i="1" s="1"/>
  <c r="AZ197" i="1" s="1"/>
  <c r="I197" i="1" s="1"/>
  <c r="BA190" i="1"/>
  <c r="BA273" i="1" l="1"/>
  <c r="BA271" i="1" s="1"/>
  <c r="BA474" i="1"/>
  <c r="BA475" i="1" s="1"/>
  <c r="BA476" i="1" s="1"/>
  <c r="BA471" i="1"/>
  <c r="BA274" i="1" l="1"/>
  <c r="BA275" i="1" s="1"/>
  <c r="BA276" i="1" s="1"/>
  <c r="AX278" i="1" s="1"/>
  <c r="AZ278" i="1" s="1"/>
  <c r="I277" i="1" s="1"/>
  <c r="I477" i="1"/>
  <c r="I25" i="1" s="1"/>
  <c r="AX478" i="1"/>
  <c r="AZ478" i="1" s="1"/>
  <c r="I478" i="1" s="1"/>
  <c r="I26" i="1" s="1"/>
  <c r="I276" i="1" l="1"/>
</calcChain>
</file>

<file path=xl/sharedStrings.xml><?xml version="1.0" encoding="utf-8"?>
<sst xmlns="http://schemas.openxmlformats.org/spreadsheetml/2006/main" count="2411" uniqueCount="656">
  <si>
    <t>vermogen</t>
  </si>
  <si>
    <t>cos phi</t>
  </si>
  <si>
    <t>schijnbaar</t>
  </si>
  <si>
    <t>door</t>
  </si>
  <si>
    <t>aanloop</t>
  </si>
  <si>
    <t>(V)</t>
  </si>
  <si>
    <t>(kW)</t>
  </si>
  <si>
    <t>(A)</t>
  </si>
  <si>
    <t>(kVA)</t>
  </si>
  <si>
    <t>3F+N+A</t>
  </si>
  <si>
    <t>voeding</t>
  </si>
  <si>
    <t xml:space="preserve"> </t>
  </si>
  <si>
    <t>omkeer</t>
  </si>
  <si>
    <t>direct</t>
  </si>
  <si>
    <t>(%)</t>
  </si>
  <si>
    <t>2-toeren</t>
  </si>
  <si>
    <t>FO</t>
  </si>
  <si>
    <t>P&amp;ID</t>
  </si>
  <si>
    <t>paneel</t>
  </si>
  <si>
    <t>W</t>
  </si>
  <si>
    <t>E</t>
  </si>
  <si>
    <t>mont.</t>
  </si>
  <si>
    <t>Ps</t>
  </si>
  <si>
    <t>Pw</t>
  </si>
  <si>
    <t>(x100%)</t>
  </si>
  <si>
    <t>trafo</t>
  </si>
  <si>
    <t>3F+N</t>
  </si>
  <si>
    <t>B</t>
  </si>
  <si>
    <t>N</t>
  </si>
  <si>
    <t>3° distributie-niveau</t>
  </si>
  <si>
    <t>DG</t>
  </si>
  <si>
    <t>T</t>
  </si>
  <si>
    <t>BT1</t>
  </si>
  <si>
    <t>V</t>
  </si>
  <si>
    <t>rendement</t>
  </si>
  <si>
    <t>[kW]</t>
  </si>
  <si>
    <t>motoren</t>
  </si>
  <si>
    <t>zoekfuncties vert. (blad 2)</t>
  </si>
  <si>
    <t>zie opm.*</t>
  </si>
  <si>
    <t>Opm.*:</t>
  </si>
  <si>
    <t>D</t>
  </si>
  <si>
    <t>HS-net</t>
  </si>
  <si>
    <t>nr</t>
  </si>
  <si>
    <r>
      <t>TOTAAL vermogen kracht- + lichtinstallatie</t>
    </r>
    <r>
      <rPr>
        <sz val="12"/>
        <rFont val="Arial"/>
        <family val="2"/>
      </rPr>
      <t xml:space="preserve"> </t>
    </r>
  </si>
  <si>
    <r>
      <t>geïnstalleerd vermogen MCC-WL-1</t>
    </r>
    <r>
      <rPr>
        <sz val="10"/>
        <rFont val="Arial"/>
        <family val="2"/>
      </rPr>
      <t xml:space="preserve"> [in kVA]</t>
    </r>
  </si>
  <si>
    <t>bijbehorende cos phi</t>
  </si>
  <si>
    <r>
      <t>geïnstalleerd vermogen MCC-SL-1</t>
    </r>
    <r>
      <rPr>
        <sz val="10"/>
        <rFont val="Arial"/>
        <family val="2"/>
      </rPr>
      <t xml:space="preserve"> [in kVA]</t>
    </r>
  </si>
  <si>
    <r>
      <t>bijbehorende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cos phi</t>
    </r>
  </si>
  <si>
    <t xml:space="preserve">laagspanningshoofdverdeling (LS) </t>
  </si>
  <si>
    <t>rekenvelden -------&gt;!!!</t>
  </si>
  <si>
    <t>uit het net</t>
  </si>
  <si>
    <t>op</t>
  </si>
  <si>
    <t>lev.</t>
  </si>
  <si>
    <t>en</t>
  </si>
  <si>
    <t>motor, paneel, toestel e.d.</t>
  </si>
  <si>
    <t>bij 0 kW dan specificatie elders in verbruikerslijst!!</t>
  </si>
  <si>
    <t>normaal bedrijf</t>
  </si>
  <si>
    <t>piek bedrijf</t>
  </si>
  <si>
    <t>F+N+A</t>
  </si>
  <si>
    <r>
      <t>opgenomen piekstroom</t>
    </r>
    <r>
      <rPr>
        <sz val="10"/>
        <rFont val="Arial"/>
        <family val="2"/>
      </rPr>
      <t xml:space="preserve"> [kVA : 400*1,732 in Amp]</t>
    </r>
  </si>
  <si>
    <r>
      <t xml:space="preserve">werkelijk opgenomen vermogen MCC-WL-1 (normaal- / piekbedrijf) </t>
    </r>
    <r>
      <rPr>
        <sz val="10"/>
        <rFont val="Arial"/>
        <family val="2"/>
      </rPr>
      <t>[in kW]</t>
    </r>
  </si>
  <si>
    <r>
      <t>schijnbaar opgenomen vermogen MCC-WL-1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(normaal- / piekbedrijf)</t>
    </r>
    <r>
      <rPr>
        <sz val="10"/>
        <rFont val="Arial"/>
        <family val="2"/>
      </rPr>
      <t xml:space="preserve"> [in kVA]</t>
    </r>
  </si>
  <si>
    <r>
      <t>opgenomen stroom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(normaal- / piekbedrijf)</t>
    </r>
    <r>
      <rPr>
        <sz val="10"/>
        <rFont val="Arial"/>
        <family val="2"/>
      </rPr>
      <t xml:space="preserve"> [in Amp]</t>
    </r>
  </si>
  <si>
    <r>
      <t xml:space="preserve">werkelijk opgenomen vermogen MCC-SL-1 (normaal- / piekbedrijf) </t>
    </r>
    <r>
      <rPr>
        <sz val="10"/>
        <rFont val="Arial"/>
        <family val="2"/>
      </rPr>
      <t>[in kW]</t>
    </r>
  </si>
  <si>
    <r>
      <t>schijnbaar opgenomen vermogen MCC-SL-1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(normaal- / piekbedrijf)</t>
    </r>
    <r>
      <rPr>
        <sz val="10"/>
        <rFont val="Arial"/>
        <family val="2"/>
      </rPr>
      <t xml:space="preserve"> [in kVA]</t>
    </r>
  </si>
  <si>
    <t>SUBTOTAAL vermogen KRACHTinstallatie</t>
  </si>
  <si>
    <r>
      <t>opgenomen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stroom (piekbedrijf)</t>
    </r>
    <r>
      <rPr>
        <sz val="10"/>
        <rFont val="Arial"/>
        <family val="2"/>
      </rPr>
      <t xml:space="preserve"> [kVA : 400*1,732 in Amp.]</t>
    </r>
  </si>
  <si>
    <t>ja</t>
  </si>
  <si>
    <t>leerd</t>
  </si>
  <si>
    <t>IE klasse</t>
  </si>
  <si>
    <t>Omschrijving verbruiker:</t>
  </si>
  <si>
    <t>Aansluiten</t>
  </si>
  <si>
    <t>Spanning</t>
  </si>
  <si>
    <t>Opgesteld nominaal vermogen</t>
  </si>
  <si>
    <t>Nominaal stroom</t>
  </si>
  <si>
    <t>Meting motorstroom</t>
  </si>
  <si>
    <r>
      <t xml:space="preserve">Cos </t>
    </r>
    <r>
      <rPr>
        <sz val="9"/>
        <rFont val="Arial"/>
        <family val="2"/>
      </rPr>
      <t xml:space="preserve">φ
</t>
    </r>
    <r>
      <rPr>
        <sz val="9"/>
        <rFont val="Arial"/>
        <family val="2"/>
      </rPr>
      <t>(normmotor)</t>
    </r>
  </si>
  <si>
    <t>Cos φ, na
correctie FO</t>
  </si>
  <si>
    <t>Rendement normmotor</t>
  </si>
  <si>
    <t>Rendement FO</t>
  </si>
  <si>
    <t>Geïnstal-</t>
  </si>
  <si>
    <t>Gelijktijdig
in bedrijf</t>
  </si>
  <si>
    <t>Belasting percentage</t>
  </si>
  <si>
    <r>
      <t xml:space="preserve">Belasting </t>
    </r>
    <r>
      <rPr>
        <i/>
        <sz val="10"/>
        <color indexed="10"/>
        <rFont val="Arial"/>
        <family val="2"/>
      </rPr>
      <t>raming</t>
    </r>
  </si>
  <si>
    <t>Opgenomen</t>
  </si>
  <si>
    <t>Werkelijk</t>
  </si>
  <si>
    <t>Schijnbaar</t>
  </si>
  <si>
    <t xml:space="preserve">Belasting percentage  </t>
  </si>
  <si>
    <r>
      <t xml:space="preserve">Belasting </t>
    </r>
    <r>
      <rPr>
        <i/>
        <sz val="10"/>
        <color indexed="10"/>
        <rFont val="Arial"/>
        <family val="2"/>
      </rPr>
      <t>maximaal</t>
    </r>
  </si>
  <si>
    <t>Jaarlijkse draaiuren percentage</t>
  </si>
  <si>
    <t>Rated Diversity Factor (RDF)</t>
  </si>
  <si>
    <t>Status</t>
  </si>
  <si>
    <t>Levering / montage door</t>
  </si>
  <si>
    <t>Wijze van</t>
  </si>
  <si>
    <t>Projekt:</t>
  </si>
  <si>
    <t>I th
beveiliging</t>
  </si>
  <si>
    <t>rev.</t>
  </si>
  <si>
    <t>Nummer</t>
  </si>
  <si>
    <t xml:space="preserve">TAG - </t>
  </si>
  <si>
    <t>Locatie</t>
  </si>
  <si>
    <t>Code GIS:</t>
  </si>
  <si>
    <t>Legenda van gebruikte afkortingen:</t>
  </si>
  <si>
    <t>Status:</t>
  </si>
  <si>
    <t>Lev/Mont/Annsl::</t>
  </si>
  <si>
    <t>N = Nieuw</t>
  </si>
  <si>
    <t>E = Elektrotechnisch aannemer</t>
  </si>
  <si>
    <t>B = Bestaand</t>
  </si>
  <si>
    <t>W = Werktuigbouwkundig aannemer</t>
  </si>
  <si>
    <t>V = Vervalt</t>
  </si>
  <si>
    <t>D = Derden</t>
  </si>
  <si>
    <t>T = Toekomst</t>
  </si>
  <si>
    <t>Opmerkingen</t>
  </si>
  <si>
    <t>normaal</t>
  </si>
  <si>
    <t>piek</t>
  </si>
  <si>
    <t>Σ 3 fase</t>
  </si>
  <si>
    <t>verbruikers</t>
  </si>
  <si>
    <t>Σ 1 fase</t>
  </si>
  <si>
    <t>U</t>
  </si>
  <si>
    <t>HULP REKENVELDEN</t>
  </si>
  <si>
    <t>bij semetrisch verdeeld over 3 fase</t>
  </si>
  <si>
    <t>I totaal (sym. 3 fase)</t>
  </si>
  <si>
    <t>S el nom</t>
  </si>
  <si>
    <t>S el piek</t>
  </si>
  <si>
    <t>[v]</t>
  </si>
  <si>
    <t>Inom</t>
  </si>
  <si>
    <t>[A]</t>
  </si>
  <si>
    <t>1500 rpm</t>
  </si>
  <si>
    <t>geënt op</t>
  </si>
  <si>
    <t>IE2</t>
  </si>
  <si>
    <t>efficiëntie klasse</t>
  </si>
  <si>
    <t>toerental</t>
  </si>
  <si>
    <t>IEC Low Voltage AC</t>
  </si>
  <si>
    <t>type</t>
  </si>
  <si>
    <t>General performance</t>
  </si>
  <si>
    <t>Cast iron</t>
  </si>
  <si>
    <t>NEN-EN-IEC 60034</t>
  </si>
  <si>
    <t>F</t>
  </si>
  <si>
    <t>isolatieklasse</t>
  </si>
  <si>
    <t>temperature rise class</t>
  </si>
  <si>
    <t>(minimum vereiste)</t>
  </si>
  <si>
    <t>1/2 load</t>
  </si>
  <si>
    <t>3/4 load</t>
  </si>
  <si>
    <t>100% load</t>
  </si>
  <si>
    <t>Hoofd automaat</t>
  </si>
  <si>
    <t>3f</t>
  </si>
  <si>
    <t>1f</t>
  </si>
  <si>
    <t>Vermogensautomaat</t>
  </si>
  <si>
    <t>Installatieautomaat</t>
  </si>
  <si>
    <t>Motorbeveiliging</t>
  </si>
  <si>
    <t>…</t>
  </si>
  <si>
    <t>instelbereik</t>
  </si>
  <si>
    <t>van</t>
  </si>
  <si>
    <t>tot</t>
  </si>
  <si>
    <t>Automaatkeuze</t>
  </si>
  <si>
    <t>I nom
beveiliging</t>
  </si>
  <si>
    <t>beveiliging</t>
  </si>
  <si>
    <t>(berekend)</t>
  </si>
  <si>
    <t>(handelsmaat)</t>
  </si>
  <si>
    <t>Installatieautomaat / vermogensautomaat</t>
  </si>
  <si>
    <t>hulpveld</t>
  </si>
  <si>
    <t>1 stap groter</t>
  </si>
  <si>
    <t>stap 1</t>
  </si>
  <si>
    <t>stap 2</t>
  </si>
  <si>
    <t>SS</t>
  </si>
  <si>
    <t>F+N</t>
  </si>
  <si>
    <t>aanloop bij motorgroep</t>
  </si>
  <si>
    <t>voedingsgroep</t>
  </si>
  <si>
    <t>vermelding voor verbruiker lichtverdeler</t>
  </si>
  <si>
    <t>Wijze van 
voeding / aanloop</t>
  </si>
  <si>
    <t xml:space="preserve"> = Elektrotechnisch aannemer</t>
  </si>
  <si>
    <t xml:space="preserve"> = Werktuigbouwkundig aannemer</t>
  </si>
  <si>
    <t xml:space="preserve"> = Derden</t>
  </si>
  <si>
    <t xml:space="preserve"> = Bestaand</t>
  </si>
  <si>
    <t xml:space="preserve"> = Nieuw</t>
  </si>
  <si>
    <t xml:space="preserve"> = Vervalt</t>
  </si>
  <si>
    <t xml:space="preserve"> = Toekomst</t>
  </si>
  <si>
    <t>Levering / montage</t>
  </si>
  <si>
    <t>10kV</t>
  </si>
  <si>
    <t>Spanning (AC)</t>
  </si>
  <si>
    <t>Rated Diversity Factor</t>
  </si>
  <si>
    <t>(RDF)</t>
  </si>
  <si>
    <t>IE  klasse</t>
  </si>
  <si>
    <t>NEN-IEC-EN 60034-30</t>
  </si>
  <si>
    <t>minimum groepswaarde lichtgroep:</t>
  </si>
  <si>
    <t>[kVA]</t>
  </si>
  <si>
    <t>stap 3</t>
  </si>
  <si>
    <t>bepaling beveiliging</t>
  </si>
  <si>
    <t>selectie</t>
  </si>
  <si>
    <t>&gt;</t>
  </si>
  <si>
    <r>
      <rPr>
        <sz val="10"/>
        <rFont val="Calibri"/>
        <family val="2"/>
      </rPr>
      <t>∑</t>
    </r>
    <r>
      <rPr>
        <sz val="8.5"/>
        <rFont val="Arial"/>
        <family val="2"/>
      </rPr>
      <t xml:space="preserve"> Sel nom</t>
    </r>
  </si>
  <si>
    <t>∑ Sel nom</t>
  </si>
  <si>
    <t>∑ Sel piek</t>
  </si>
  <si>
    <r>
      <rPr>
        <sz val="10"/>
        <rFont val="Calibri"/>
        <family val="2"/>
      </rPr>
      <t>∑</t>
    </r>
    <r>
      <rPr>
        <sz val="8.5"/>
        <rFont val="Arial"/>
        <family val="2"/>
      </rPr>
      <t xml:space="preserve"> Sel piek</t>
    </r>
  </si>
  <si>
    <r>
      <rPr>
        <sz val="10"/>
        <color indexed="14"/>
        <rFont val="Calibri"/>
        <family val="2"/>
      </rPr>
      <t>∑</t>
    </r>
    <r>
      <rPr>
        <sz val="8.5"/>
        <color indexed="14"/>
        <rFont val="Arial"/>
        <family val="2"/>
      </rPr>
      <t xml:space="preserve"> I nom</t>
    </r>
  </si>
  <si>
    <r>
      <rPr>
        <sz val="10"/>
        <color indexed="14"/>
        <rFont val="Calibri"/>
        <family val="2"/>
      </rPr>
      <t>∑</t>
    </r>
    <r>
      <rPr>
        <sz val="8.5"/>
        <color indexed="14"/>
        <rFont val="Arial"/>
        <family val="2"/>
      </rPr>
      <t xml:space="preserve"> I piek</t>
    </r>
  </si>
  <si>
    <t>Bij RDF: 0,8 →</t>
  </si>
  <si>
    <t>→</t>
  </si>
  <si>
    <t>Grootte hoofdbeveiliging</t>
  </si>
  <si>
    <t>opgenomen stroom (normaal- / piekbedrijf) [in Amp]</t>
  </si>
  <si>
    <t>gelijktijdigheidsfactor</t>
  </si>
  <si>
    <t>geraamde gelijktijdigheidsfactor</t>
  </si>
  <si>
    <t>A</t>
  </si>
  <si>
    <t>C</t>
  </si>
  <si>
    <t>revisie:</t>
  </si>
  <si>
    <t>datum:</t>
  </si>
  <si>
    <t>omschrijving:</t>
  </si>
  <si>
    <t>Postbus 156, 2300  AD  Leiden  Telefoon  071-3063063  internet  post@rijnland.net     Telefax  071-5123916</t>
  </si>
  <si>
    <t>opsteller:</t>
  </si>
  <si>
    <t>Document:</t>
  </si>
  <si>
    <t>TOTAAL vermogen kracht- + lichtinstallatie HVK-ALG-1</t>
  </si>
  <si>
    <r>
      <t>opgenomen stroom in piekbedrijf</t>
    </r>
    <r>
      <rPr>
        <sz val="10"/>
        <rFont val="Arial"/>
        <family val="2"/>
      </rPr>
      <t xml:space="preserve"> [kVA : 400*1,732 in Amp.]</t>
    </r>
  </si>
  <si>
    <t>opgenomen stroom in normaalbedrijf [in Amp]</t>
  </si>
  <si>
    <t>benodigde grootte hoofdbeveiliging</t>
  </si>
  <si>
    <t>max. stroom trafo Eneco Energie bij 630 kVA</t>
  </si>
  <si>
    <t>thermisch instelling hoofdbeveiliging</t>
  </si>
  <si>
    <t>Aan te  sluiten door</t>
  </si>
  <si>
    <t>J.A. Palmans</t>
  </si>
  <si>
    <t>SLIBLIJN 1</t>
  </si>
  <si>
    <t>ALG.VOORZIENINGEN op SL1</t>
  </si>
  <si>
    <t>Concept</t>
  </si>
  <si>
    <t>BG - 027 - 00001</t>
  </si>
  <si>
    <t>Roostergoedpers</t>
  </si>
  <si>
    <t>VL1040</t>
  </si>
  <si>
    <t>VL1060</t>
  </si>
  <si>
    <t>VL1070</t>
  </si>
  <si>
    <t>Ventilator Schakelruimte</t>
  </si>
  <si>
    <t>Lenspomp Lensput 1</t>
  </si>
  <si>
    <t>VL1090</t>
  </si>
  <si>
    <t>Afsl. Sproeiw. Lavafilter OP</t>
  </si>
  <si>
    <t>MX2010</t>
  </si>
  <si>
    <t>MX2020</t>
  </si>
  <si>
    <t>MX2030</t>
  </si>
  <si>
    <t>MX2040</t>
  </si>
  <si>
    <t>MX2050</t>
  </si>
  <si>
    <t>MX2060</t>
  </si>
  <si>
    <t>MX2070</t>
  </si>
  <si>
    <t>MX2080</t>
  </si>
  <si>
    <t>CP3010</t>
  </si>
  <si>
    <t>Blower 1 BG1</t>
  </si>
  <si>
    <t>Ventilator BG1</t>
  </si>
  <si>
    <t>CP3020</t>
  </si>
  <si>
    <t>Blower 2 BG2</t>
  </si>
  <si>
    <t>Ventilator BG2</t>
  </si>
  <si>
    <t>CP3030</t>
  </si>
  <si>
    <t>Blower 3 BG3</t>
  </si>
  <si>
    <t>Ventilator BG3</t>
  </si>
  <si>
    <t>AV3050</t>
  </si>
  <si>
    <t>Regelafsl.Proceslucht naar BT1</t>
  </si>
  <si>
    <t>YV3051</t>
  </si>
  <si>
    <t>Hoofdafsl.Proceslucht naar BT1</t>
  </si>
  <si>
    <t>AV3055</t>
  </si>
  <si>
    <t>Regelafsl.Procesluct naar BT2</t>
  </si>
  <si>
    <t>YV3056</t>
  </si>
  <si>
    <t>Hoofdafsl.Proceslucht naar BT2</t>
  </si>
  <si>
    <t>LP1</t>
  </si>
  <si>
    <t>BG1</t>
  </si>
  <si>
    <t>BG2</t>
  </si>
  <si>
    <t>BG3</t>
  </si>
  <si>
    <t>MCC-WL-01</t>
  </si>
  <si>
    <t>VERBRUIKERSLIJST AWZI BODEGRAVEN</t>
  </si>
  <si>
    <t>OP</t>
  </si>
  <si>
    <t>RI</t>
  </si>
  <si>
    <t>Tracing RP</t>
  </si>
  <si>
    <t>Ventilator LP1 OP</t>
  </si>
  <si>
    <t>AN</t>
  </si>
  <si>
    <t>SE</t>
  </si>
  <si>
    <t>Mixer 1 SE</t>
  </si>
  <si>
    <t>Mixer 2 SE</t>
  </si>
  <si>
    <t>Mixer 3 SE</t>
  </si>
  <si>
    <t>Mixer 4 SE</t>
  </si>
  <si>
    <t>Mixer 5 AN</t>
  </si>
  <si>
    <t>Mixer 6 AN</t>
  </si>
  <si>
    <t>Mixer 7 AN</t>
  </si>
  <si>
    <t>Mixer 8 AN</t>
  </si>
  <si>
    <t>Toevoerafsl.sectie 5 BT1</t>
  </si>
  <si>
    <t>Toevoerafsl.sectie 4 BT1</t>
  </si>
  <si>
    <t>Voortstuwer 1 BT1</t>
  </si>
  <si>
    <t>Toevoerafsl.sectie 3 BT1</t>
  </si>
  <si>
    <t>Toevoerafsl.sectie 2 BT1</t>
  </si>
  <si>
    <t>Voortstuwer 2 BT1</t>
  </si>
  <si>
    <t>Toevoerafsl.sectie 1 BT1</t>
  </si>
  <si>
    <t>Voortstuwer 3 BT1</t>
  </si>
  <si>
    <t>Voortstuwer 4 BT1</t>
  </si>
  <si>
    <t>Toevoerafsl.sectie 5 BT2</t>
  </si>
  <si>
    <t>Toevoerafsl.sectie 4 BT2</t>
  </si>
  <si>
    <t>Toevoerafsl.sectie 3 BT2</t>
  </si>
  <si>
    <t>Toevoerafsl.sectie 2 BT2</t>
  </si>
  <si>
    <t>Voortstuwer 3 BT2</t>
  </si>
  <si>
    <t>Toevoerafsl.sectie 1 BT2</t>
  </si>
  <si>
    <t>Voortstuwer 2 BT2</t>
  </si>
  <si>
    <t>Voortstuwer 1 BT2</t>
  </si>
  <si>
    <t>Ruimerbrug NT1</t>
  </si>
  <si>
    <t>Ruimerbrug NT2</t>
  </si>
  <si>
    <t>Vetsmeer VY RS1</t>
  </si>
  <si>
    <t>Retourslibvijzel RS1</t>
  </si>
  <si>
    <t>Vetsmeer VY RS2</t>
  </si>
  <si>
    <t>Retourslibvijzel RS2</t>
  </si>
  <si>
    <t>Koelventilator VY RS1</t>
  </si>
  <si>
    <t>Koelventilator VY RS2</t>
  </si>
  <si>
    <t>Blower 4 BG4</t>
  </si>
  <si>
    <t>Ventilator BG4</t>
  </si>
  <si>
    <t>Surplusslibpomp 1 naar SO</t>
  </si>
  <si>
    <t xml:space="preserve">Koelvent. Surplusslibpomp 1 </t>
  </si>
  <si>
    <t>Surplusslibpomp 2 naar SO</t>
  </si>
  <si>
    <t>Koelvent. Surplusslibpomp 2</t>
  </si>
  <si>
    <t>Afsl. Aanmaakwater PE</t>
  </si>
  <si>
    <t>Mixer 1 Aangemaakt PE Tank</t>
  </si>
  <si>
    <t>Mixer 2 Aangemaakt PE Tank</t>
  </si>
  <si>
    <t>Mixer Ruw PE Opslagtank</t>
  </si>
  <si>
    <t>Ruw PE pomp</t>
  </si>
  <si>
    <t>PE Doseerpomp 1</t>
  </si>
  <si>
    <t>PE Doseerpomp 2</t>
  </si>
  <si>
    <t>Ventilator PE ruimte</t>
  </si>
  <si>
    <t>Bandfilter SO</t>
  </si>
  <si>
    <t>FP</t>
  </si>
  <si>
    <t>Afsl. Spoelwater BF</t>
  </si>
  <si>
    <t>Drempellichter BF</t>
  </si>
  <si>
    <t>Afsl. Surplusslib naar BF</t>
  </si>
  <si>
    <t>Afsl. Surplusslib naar FP</t>
  </si>
  <si>
    <t>Hydrauliek Unit ZB</t>
  </si>
  <si>
    <t>Zeefbandpers SO</t>
  </si>
  <si>
    <t>Ontwaterd Slibpomp SO</t>
  </si>
  <si>
    <t>Koelvent. Ontw.Slibpomp SO</t>
  </si>
  <si>
    <t>Vetsmeerapparaat SO</t>
  </si>
  <si>
    <t>Afsl. Spoelwater Bovenband ZB</t>
  </si>
  <si>
    <t>Afsl. Spoelwater Onderband ZB</t>
  </si>
  <si>
    <t>Recirculatiepomp SO</t>
  </si>
  <si>
    <t>Afzuigventilator ZB SO</t>
  </si>
  <si>
    <t>Afzuigventilator Dak SO</t>
  </si>
  <si>
    <t>Tracing Slibleiding ST</t>
  </si>
  <si>
    <t>Transportschroef 1 ST</t>
  </si>
  <si>
    <t>Rijwagen TF1 ST</t>
  </si>
  <si>
    <t>Tracing TF1 ST</t>
  </si>
  <si>
    <t>Transportschroef 2 ST</t>
  </si>
  <si>
    <t>Tracing Stortkoker 1 ST</t>
  </si>
  <si>
    <t>Losafsluiter 1 Ontw. Slib ST</t>
  </si>
  <si>
    <t>Tracing Stortkoker 2 ST</t>
  </si>
  <si>
    <t>Losafsluiter 2 Ontw. Slib ST</t>
  </si>
  <si>
    <t>Tracing Stortkoker 3 ST</t>
  </si>
  <si>
    <t>Losafsluiter 3 Ontw. Slib ST</t>
  </si>
  <si>
    <t>Tracing Stortkoker 4 ST</t>
  </si>
  <si>
    <t>Losafsluiter 4 Ontw. Slib ST</t>
  </si>
  <si>
    <t>Persluchtcompressor Slibgeb.</t>
  </si>
  <si>
    <t>Hijswerktuig BT1</t>
  </si>
  <si>
    <t>Hijswerktuig BT2</t>
  </si>
  <si>
    <t>Hijswerktuig Werkplaats</t>
  </si>
  <si>
    <t>Terreinrioolpomp</t>
  </si>
  <si>
    <t>TR</t>
  </si>
  <si>
    <t>Filtraatpomp 1 FP</t>
  </si>
  <si>
    <t>Filtraatpomp 2 FP</t>
  </si>
  <si>
    <t>Lenspomp LP2</t>
  </si>
  <si>
    <t>Gefilterd Effluentpomp 1</t>
  </si>
  <si>
    <t>Gefilterd Effluentpomp 2</t>
  </si>
  <si>
    <t>Aut. Filter Gef. Effluent FI2</t>
  </si>
  <si>
    <t>Afsl. Gef. Effluent naar BF</t>
  </si>
  <si>
    <t>Afsl. Gef. Effluent naar ZB</t>
  </si>
  <si>
    <t>YV1020</t>
  </si>
  <si>
    <t>VL3011</t>
  </si>
  <si>
    <t>VL3022</t>
  </si>
  <si>
    <t>VL3033</t>
  </si>
  <si>
    <t>KVK-ALG-01</t>
  </si>
  <si>
    <t>LVK-ALG-01</t>
  </si>
  <si>
    <t>HVK-ALG-01</t>
  </si>
  <si>
    <t>LVK/KVK-ALG-02</t>
  </si>
  <si>
    <t>LVK-ALG-03</t>
  </si>
  <si>
    <t>KVK-ALG-03</t>
  </si>
  <si>
    <t>LVK-ALG-04</t>
  </si>
  <si>
    <t>KVK-ALG-04</t>
  </si>
  <si>
    <t>MRK-WL-01</t>
  </si>
  <si>
    <t>RVK-WL-01</t>
  </si>
  <si>
    <t>RVK-WL-02</t>
  </si>
  <si>
    <t>terrein</t>
  </si>
  <si>
    <t>AV3105</t>
  </si>
  <si>
    <t>AV3110</t>
  </si>
  <si>
    <t>VS3110</t>
  </si>
  <si>
    <t>AV3115</t>
  </si>
  <si>
    <t>AV3120</t>
  </si>
  <si>
    <t>VS3120</t>
  </si>
  <si>
    <t>AV3125</t>
  </si>
  <si>
    <t>VS3130</t>
  </si>
  <si>
    <t>VS3140</t>
  </si>
  <si>
    <t>AV3205</t>
  </si>
  <si>
    <t>AV3210</t>
  </si>
  <si>
    <t>AV3215</t>
  </si>
  <si>
    <t>AV3220</t>
  </si>
  <si>
    <t>VS3220</t>
  </si>
  <si>
    <t>AV3225</t>
  </si>
  <si>
    <t>VS3230</t>
  </si>
  <si>
    <t>VS3240</t>
  </si>
  <si>
    <t>RB4010</t>
  </si>
  <si>
    <t>RB4020</t>
  </si>
  <si>
    <t>VY4030</t>
  </si>
  <si>
    <t>VL4035</t>
  </si>
  <si>
    <t>VY4040</t>
  </si>
  <si>
    <t>VL4045</t>
  </si>
  <si>
    <t>VL4050</t>
  </si>
  <si>
    <t>VL4060</t>
  </si>
  <si>
    <t>CP4100</t>
  </si>
  <si>
    <t>VL4101</t>
  </si>
  <si>
    <t>P_6060</t>
  </si>
  <si>
    <t>VL6061</t>
  </si>
  <si>
    <t>P_6070</t>
  </si>
  <si>
    <t>VL6071</t>
  </si>
  <si>
    <t>YV8006</t>
  </si>
  <si>
    <t>MX8015</t>
  </si>
  <si>
    <t>MX8020</t>
  </si>
  <si>
    <t>MX8025</t>
  </si>
  <si>
    <t>P_8030</t>
  </si>
  <si>
    <t>P_8040</t>
  </si>
  <si>
    <t>P_8050</t>
  </si>
  <si>
    <t>VL1200</t>
  </si>
  <si>
    <t>BF8100</t>
  </si>
  <si>
    <t>MV8105</t>
  </si>
  <si>
    <t>YV8107</t>
  </si>
  <si>
    <t>YV8112</t>
  </si>
  <si>
    <t>HP8120</t>
  </si>
  <si>
    <t>ZB8130</t>
  </si>
  <si>
    <t>P_8140</t>
  </si>
  <si>
    <t>VL8140</t>
  </si>
  <si>
    <t>YV8110</t>
  </si>
  <si>
    <t>VA8150</t>
  </si>
  <si>
    <t>MV8160</t>
  </si>
  <si>
    <t>MV8165</t>
  </si>
  <si>
    <t>P_8170</t>
  </si>
  <si>
    <t>VL8190</t>
  </si>
  <si>
    <t>VL1100</t>
  </si>
  <si>
    <t>TC8210</t>
  </si>
  <si>
    <t>TF8210</t>
  </si>
  <si>
    <t>RT8220</t>
  </si>
  <si>
    <t>TC8220</t>
  </si>
  <si>
    <t>TF8230</t>
  </si>
  <si>
    <t>TC8240</t>
  </si>
  <si>
    <t>TC8250</t>
  </si>
  <si>
    <t>TC8260</t>
  </si>
  <si>
    <t>TC8270</t>
  </si>
  <si>
    <t>P_9440</t>
  </si>
  <si>
    <t>P_9640</t>
  </si>
  <si>
    <t>P_9650</t>
  </si>
  <si>
    <t>FI9660</t>
  </si>
  <si>
    <t>YV9663</t>
  </si>
  <si>
    <t>YV9665</t>
  </si>
  <si>
    <t>P_9410</t>
  </si>
  <si>
    <t>P_9420</t>
  </si>
  <si>
    <t>P_9430</t>
  </si>
  <si>
    <t>CP9210</t>
  </si>
  <si>
    <t>HW9310</t>
  </si>
  <si>
    <t>HW9320</t>
  </si>
  <si>
    <t>HW9340</t>
  </si>
  <si>
    <t>YV8242</t>
  </si>
  <si>
    <t>YV8252</t>
  </si>
  <si>
    <t>YV8262</t>
  </si>
  <si>
    <t>YV8272</t>
  </si>
  <si>
    <t>710</t>
  </si>
  <si>
    <t>P_1080</t>
  </si>
  <si>
    <t>720</t>
  </si>
  <si>
    <t>Definitief</t>
  </si>
  <si>
    <t>BT2</t>
  </si>
  <si>
    <t>NT1</t>
  </si>
  <si>
    <t>NT2</t>
  </si>
  <si>
    <t>RS1</t>
  </si>
  <si>
    <t>RS2</t>
  </si>
  <si>
    <t>BG4</t>
  </si>
  <si>
    <t>SO</t>
  </si>
  <si>
    <t>ST</t>
  </si>
  <si>
    <t>FI2</t>
  </si>
  <si>
    <t>LP2</t>
  </si>
  <si>
    <t>MRK-SL-01</t>
  </si>
  <si>
    <t>Package Unit, zie MRK-SL-03</t>
  </si>
  <si>
    <t>P.U. (incl.MV9661), MRK-SL-02</t>
  </si>
  <si>
    <t>PA Project as built</t>
  </si>
  <si>
    <t>K.J. Götz</t>
  </si>
  <si>
    <t>Renovatie AWZI Bodegraven</t>
  </si>
  <si>
    <t>Gefilterd Effluentpomp 3</t>
  </si>
  <si>
    <t>MCC-WL-02</t>
  </si>
  <si>
    <t>Testknop</t>
  </si>
  <si>
    <t>Luchtverhitter RI 1</t>
  </si>
  <si>
    <t>Luchtverhitter RI 2</t>
  </si>
  <si>
    <t>Containerschroef</t>
  </si>
  <si>
    <t>WATERLIJN 1 (MCC-WL-01)</t>
  </si>
  <si>
    <t>WATERLIJN 2 (MCC-WL-02)</t>
  </si>
  <si>
    <r>
      <t>geïnstalleerd vermogen MCC-WL-02</t>
    </r>
    <r>
      <rPr>
        <sz val="10"/>
        <rFont val="Arial"/>
        <family val="2"/>
      </rPr>
      <t xml:space="preserve"> [in kVA]</t>
    </r>
  </si>
  <si>
    <r>
      <t xml:space="preserve">werkelijk opgenomen vermogen MCC-WL-02 (normaal- / piekbedrijf) </t>
    </r>
    <r>
      <rPr>
        <sz val="10"/>
        <rFont val="Arial"/>
        <family val="2"/>
      </rPr>
      <t>[in kW]</t>
    </r>
  </si>
  <si>
    <r>
      <t>schijnbaar opgenomen vermogen MCC-WL-02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(normaal- / piekbedrijf)</t>
    </r>
    <r>
      <rPr>
        <sz val="10"/>
        <rFont val="Arial"/>
        <family val="2"/>
      </rPr>
      <t xml:space="preserve"> [in kVA]</t>
    </r>
  </si>
  <si>
    <t>ALGEMENE VOORZIENINGEN op MCC-WL-01</t>
  </si>
  <si>
    <t>servicepunt in blowergebouw 2</t>
  </si>
  <si>
    <t>servicepunt nabij roostergoedinstallatie</t>
  </si>
  <si>
    <t>servicepunt effluentgoot</t>
  </si>
  <si>
    <t>servicepunt op NBT 1</t>
  </si>
  <si>
    <t>servicepunt op NBT 2</t>
  </si>
  <si>
    <t>wcd debietmeter ruimte</t>
  </si>
  <si>
    <t>ventilator debietmeter ruimte</t>
  </si>
  <si>
    <t>ventilator schakelruimte</t>
  </si>
  <si>
    <t>servicepunt aan ontvanggebouw</t>
  </si>
  <si>
    <t>Verlichting schakelruimte</t>
  </si>
  <si>
    <t>Verlichting kelder</t>
  </si>
  <si>
    <t>Verlichting debietmeter ruimte</t>
  </si>
  <si>
    <t>Verwarming schakelruimte SR1</t>
  </si>
  <si>
    <t>Wcd's instroomwerk</t>
  </si>
  <si>
    <t>Verwarming blowergeb 4</t>
  </si>
  <si>
    <t>Wcd's blowergeb 4</t>
  </si>
  <si>
    <t>Verwarming LS ruimte</t>
  </si>
  <si>
    <t>Verwarming DM ruimte</t>
  </si>
  <si>
    <t>Verlichting LS ruimte</t>
  </si>
  <si>
    <t>Krachtverdeler (KVK-ALG-01)</t>
  </si>
  <si>
    <t>Lichtverdeler slibgebouw (LVK/KVK-ALG-02)</t>
  </si>
  <si>
    <t>Lichtverdeler dienstgebouw (LVK-ALG-03)</t>
  </si>
  <si>
    <t>Krachverdeler dienstgebouw (kVK-ALG-03)</t>
  </si>
  <si>
    <t>MCC/MRK-SL-01</t>
  </si>
  <si>
    <t>Verlichting</t>
  </si>
  <si>
    <t>CV-ketel</t>
  </si>
  <si>
    <t>Airco CV/FO-ruimte</t>
  </si>
  <si>
    <t>Voeding patchpaneel</t>
  </si>
  <si>
    <t>KWCD  slibverlading</t>
  </si>
  <si>
    <t>KWCD Slibontw. gebouw</t>
  </si>
  <si>
    <t>KWCD Slibontw. Gebouw pompenruimte</t>
  </si>
  <si>
    <t>Wcd's Slibontw. Gebouw</t>
  </si>
  <si>
    <t>Krachverdeler surplusslib pompr.(kVK-ALG-04)</t>
  </si>
  <si>
    <t>Lichtverdeler surplusslib pompr. (LVK-ALG-04)</t>
  </si>
  <si>
    <t>UPS/ No break</t>
  </si>
  <si>
    <t>Terreinverlichting</t>
  </si>
  <si>
    <t>WCD's wandgoot bedienruimte</t>
  </si>
  <si>
    <t>WCD wasmachine</t>
  </si>
  <si>
    <t>WCD werkbank</t>
  </si>
  <si>
    <t>Lichtverdeler ontvangwerk (LVK-ALG-01)</t>
  </si>
  <si>
    <t>Verlichting roostergoedgeb.</t>
  </si>
  <si>
    <t>Diverse bestaand n.t.b.</t>
  </si>
  <si>
    <t>WCD compressorruimte</t>
  </si>
  <si>
    <t>Bediening terreinverlichting / stuurstroom</t>
  </si>
  <si>
    <t>Kachel berging</t>
  </si>
  <si>
    <t>verlichtig berging</t>
  </si>
  <si>
    <t>Garage 2</t>
  </si>
  <si>
    <t>Garage 1</t>
  </si>
  <si>
    <t>Kantoor WCD's wandgoot</t>
  </si>
  <si>
    <t>Verlichting + WCD's werkplaats</t>
  </si>
  <si>
    <t>Verlichting + WCD's kantine</t>
  </si>
  <si>
    <t>Verlichting + WCD's bed. Ruimte</t>
  </si>
  <si>
    <t>Verlichting + WCD's kantor dienstgebouw</t>
  </si>
  <si>
    <t>Verlichting + WCD's procescontr- ruimte</t>
  </si>
  <si>
    <t>Hydrofoor ruimte kachel</t>
  </si>
  <si>
    <t>WCD cv</t>
  </si>
  <si>
    <t>Verlichting olie en vetopslag</t>
  </si>
  <si>
    <t>Verlichting slibpompenruimte</t>
  </si>
  <si>
    <t>WCD's berging, slibpompenr. Olie en vetopslag</t>
  </si>
  <si>
    <t>WCD's blowergebouwen</t>
  </si>
  <si>
    <t>Verwarming olie en vetopslag</t>
  </si>
  <si>
    <t>Verwarming slibpompenruimte</t>
  </si>
  <si>
    <t>Verwarming berging</t>
  </si>
  <si>
    <t>KWCD berging</t>
  </si>
  <si>
    <t>Thermostaten</t>
  </si>
  <si>
    <t>Verlichting blower gebouwen</t>
  </si>
  <si>
    <r>
      <t>geïnstalleerd vermogen LVK-ALG-01</t>
    </r>
    <r>
      <rPr>
        <sz val="10"/>
        <rFont val="Arial"/>
        <family val="2"/>
      </rPr>
      <t xml:space="preserve"> [in kVA]</t>
    </r>
  </si>
  <si>
    <t>werkelijk opgenomen vermogen LVK-ALG-01  (normaal- / piekbedrijf) [in kW]</t>
  </si>
  <si>
    <t>schijnbaar opgenomen vermogen LVK-ALG-01  (normaal- / piekbedrijf) [in kVA]</t>
  </si>
  <si>
    <t>geïnstalleerd vermogen KVK-ALG-01 [in kVA]</t>
  </si>
  <si>
    <t>werkelijk opgenomen vermogen KVK-ALG-01  (normaal- / piekbedrijf) [in kW]</t>
  </si>
  <si>
    <t>schijnbaar opgenomen vermogen KVK-ALG-01  (normaal- / piekbedrijf) [in kVA]</t>
  </si>
  <si>
    <t>geïnstalleerd vermogen LVK/KVK-ALG-02 [in kVA]</t>
  </si>
  <si>
    <t>werkelijk opgenomen vermogen LVK/KVK-ALG-02  (normaal- / piekbedrijf) [in kW]</t>
  </si>
  <si>
    <t>schijnbaar opgenomen vermogen LVK/KVK-ALG-02  (normaal- / piekbedrijf) [in kVA]</t>
  </si>
  <si>
    <t>geïnstalleerd vermogen LVK-ALG-03 [in kVA]</t>
  </si>
  <si>
    <t>werkelijk opgenomen vermogen LVK-ALG-03  (normaal- / piekbedrijf) [in kW]</t>
  </si>
  <si>
    <t>schijnbaar opgenomen vermogen LVK-ALG-03  (normaal- / piekbedrijf) [in kVA]</t>
  </si>
  <si>
    <t>geïnstalleerd vermogen KVK-ALG-03 [in kVA]</t>
  </si>
  <si>
    <t>werkelijk opgenomen vermogen KVK-ALG-03  (normaal- / piekbedrijf) [in kW]</t>
  </si>
  <si>
    <t>schijnbaar opgenomen vermogen KVK-ALG-03  (normaal- / piekbedrijf) [in kVA]</t>
  </si>
  <si>
    <t>geïnstalleerd vermogen LVK-ALG-04 [in kVA]</t>
  </si>
  <si>
    <t>werkelijk opgenomen vermogen LVK-ALG-04  (normaal- / piekbedrijf) [in kW]</t>
  </si>
  <si>
    <t>schijnbaar opgenomen vermogen LVK-ALG-04  (normaal- / piekbedrijf) [in kVA]</t>
  </si>
  <si>
    <t>geïnstalleerd vermogen KVK-ALG-04 [in kVA]</t>
  </si>
  <si>
    <t>werkelijk opgenomen vermogen KVK-ALG-04  (normaal- / piekbedrijf) [in kW]</t>
  </si>
  <si>
    <t>schijnbaar opgenomen vermogen KVK-ALG-04  (normaal- / piekbedrijf) [in kVA]</t>
  </si>
  <si>
    <t>geïnstalleerd vermogen Alle KVK en LVK's  [in kVA]</t>
  </si>
  <si>
    <t>werkelijk opgenomen vermogen alle KVK en LVK'S   (normaal- / piekbedrijf) [in kW]</t>
  </si>
  <si>
    <t>schijnbaar opgenomen vermogen alle KVK en LVK's  (normaal- / piekbedrijf) [in kVA]</t>
  </si>
  <si>
    <t>n.v.t.</t>
  </si>
  <si>
    <t>Ventilator behuizing RS1</t>
  </si>
  <si>
    <t>Ventilator behuizing RS2</t>
  </si>
  <si>
    <t>Transformator (1000KVA)</t>
  </si>
  <si>
    <t>Roostergoedborstel</t>
  </si>
  <si>
    <t>Roostergoed perforatierooster</t>
  </si>
  <si>
    <t>Vetsmeer roostergoed 1</t>
  </si>
  <si>
    <t>Vetsmeer roostergoed 2</t>
  </si>
  <si>
    <t>LICHTINSTALLATIE</t>
  </si>
  <si>
    <t>KWCD</t>
  </si>
  <si>
    <t>Ventilator Surplusslibpompenruimte</t>
  </si>
  <si>
    <t>K WCD Lastafel</t>
  </si>
  <si>
    <t>Glasvezel</t>
  </si>
  <si>
    <t>PTT</t>
  </si>
  <si>
    <t>Inbraak +24vdc</t>
  </si>
  <si>
    <t>Achter de UPS: (UPS verdeler LVK-ALG-03/F18)</t>
  </si>
  <si>
    <t>LVK-ALG-03/F18</t>
  </si>
  <si>
    <t>Airco serverruimte</t>
  </si>
  <si>
    <t>Kast SRV-ALG-01</t>
  </si>
  <si>
    <t>PLC-WL-01</t>
  </si>
  <si>
    <t>PLC-SL-01</t>
  </si>
  <si>
    <t>MR1031</t>
  </si>
  <si>
    <t>MR1030</t>
  </si>
  <si>
    <t>VA1030</t>
  </si>
  <si>
    <t>MR1040</t>
  </si>
  <si>
    <t>MR1041</t>
  </si>
  <si>
    <t>VA1040</t>
  </si>
  <si>
    <t>AV1042</t>
  </si>
  <si>
    <t>AV1043</t>
  </si>
  <si>
    <t>MR1050</t>
  </si>
  <si>
    <t>MR1060</t>
  </si>
  <si>
    <t>TC1046</t>
  </si>
  <si>
    <t>TC1044</t>
  </si>
  <si>
    <t>Ventilator RI bestaande detos ruimte</t>
  </si>
  <si>
    <t>MV1030</t>
  </si>
  <si>
    <t>Ventilator oude olie en vetopslag</t>
  </si>
  <si>
    <t>Afzuigventilator lavafilter</t>
  </si>
  <si>
    <t>Drukverhogingsinstallatie DV9100</t>
  </si>
  <si>
    <t>VL3034</t>
  </si>
  <si>
    <t>OVO</t>
  </si>
  <si>
    <t>MV1040</t>
  </si>
  <si>
    <t>Afsl. Spoelwater RV1</t>
  </si>
  <si>
    <t>2° distributie-niveau HVK-ALG-01</t>
  </si>
  <si>
    <t>1° distributie-niveau (Trafo)</t>
  </si>
  <si>
    <t>Bestek concept</t>
  </si>
  <si>
    <t>HE1032</t>
  </si>
  <si>
    <t>HE1042</t>
  </si>
  <si>
    <t>TC1042</t>
  </si>
  <si>
    <t>Tracing sproeiwater RV1</t>
  </si>
  <si>
    <t>Tracing sproeiwater RV2</t>
  </si>
  <si>
    <t>TC1048</t>
  </si>
  <si>
    <t>MV2080</t>
  </si>
  <si>
    <t>MV2090</t>
  </si>
  <si>
    <t>Afsluiter verdeelwerk</t>
  </si>
  <si>
    <t>VW</t>
  </si>
  <si>
    <t>AV1047</t>
  </si>
  <si>
    <t>AV1048</t>
  </si>
  <si>
    <t>Afsl. Spoelwater RV2</t>
  </si>
  <si>
    <t>VA4030</t>
  </si>
  <si>
    <t>VA4040</t>
  </si>
  <si>
    <t>YV6001</t>
  </si>
  <si>
    <t>YV6002</t>
  </si>
  <si>
    <t>Afsl. Surplusslib van BT1</t>
  </si>
  <si>
    <t>Afsl. Surplusslib van BT2</t>
  </si>
  <si>
    <t>VL6030</t>
  </si>
  <si>
    <t>P_9630</t>
  </si>
  <si>
    <t>Bestek definitief</t>
  </si>
  <si>
    <t>Tracing bedrijfswater NT1</t>
  </si>
  <si>
    <t>TC4011</t>
  </si>
  <si>
    <t>Tracing tappunt bij roostergoed</t>
  </si>
  <si>
    <t>TC1045</t>
  </si>
  <si>
    <t>Kanaalschuif RI1</t>
  </si>
  <si>
    <t>Kanaalschuif RI2</t>
  </si>
  <si>
    <t>HE1041</t>
  </si>
  <si>
    <t>Luchtverhitter sproeipaneel</t>
  </si>
  <si>
    <t>Airco operatorruimte</t>
  </si>
  <si>
    <t>CV Ketel bedrijfsgebouw</t>
  </si>
  <si>
    <t>VK9250</t>
  </si>
  <si>
    <t>KL9260</t>
  </si>
  <si>
    <t>Elektrische laadpaal</t>
  </si>
  <si>
    <t>B. Cornelissen</t>
  </si>
  <si>
    <t>Vermogen afhankelijk van keuze blower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</si>
</sst>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0.0"/>
    <numFmt numFmtId="166" formatCode="dd/mmm/yy"/>
    <numFmt numFmtId="167" formatCode="0.00\ &quot;kW&quot;"/>
    <numFmt numFmtId="168" formatCode="0\ &quot;A&quot;"/>
    <numFmt numFmtId="169" formatCode="0.0\ &quot;A&quot;"/>
    <numFmt numFmtId="170" formatCode="0.00\ &quot;A&quot;"/>
    <numFmt numFmtId="171" formatCode="0.00\ &quot;kVA&quot;"/>
    <numFmt numFmtId="172" formatCode="0\ \A"/>
  </numFmts>
  <fonts count="68" x14ac:knownFonts="1">
    <font>
      <sz val="10"/>
      <name val="Arial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0"/>
      <color indexed="10"/>
      <name val="Arial"/>
      <family val="2"/>
    </font>
    <font>
      <sz val="10"/>
      <color indexed="41"/>
      <name val="Arial"/>
      <family val="2"/>
    </font>
    <font>
      <sz val="10"/>
      <color indexed="14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sz val="14"/>
      <name val="Arial"/>
      <family val="2"/>
    </font>
    <font>
      <b/>
      <sz val="12"/>
      <color indexed="14"/>
      <name val="Arial"/>
      <family val="2"/>
    </font>
    <font>
      <b/>
      <sz val="12"/>
      <name val="Arial"/>
      <family val="2"/>
    </font>
    <font>
      <i/>
      <sz val="10"/>
      <color indexed="14"/>
      <name val="Arial"/>
      <family val="2"/>
    </font>
    <font>
      <sz val="10"/>
      <color indexed="43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color indexed="14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10"/>
      <color indexed="14"/>
      <name val="Arial"/>
      <family val="2"/>
    </font>
    <font>
      <sz val="9"/>
      <color indexed="14"/>
      <name val="Arial"/>
      <family val="2"/>
    </font>
    <font>
      <sz val="10"/>
      <color indexed="22"/>
      <name val="Arial"/>
      <family val="2"/>
    </font>
    <font>
      <sz val="10"/>
      <name val="Calibri"/>
      <family val="2"/>
    </font>
    <font>
      <sz val="8.5"/>
      <name val="Arial"/>
      <family val="2"/>
    </font>
    <font>
      <sz val="10"/>
      <color indexed="14"/>
      <name val="Calibri"/>
      <family val="2"/>
    </font>
    <font>
      <sz val="8.5"/>
      <color indexed="14"/>
      <name val="Arial"/>
      <family val="2"/>
    </font>
    <font>
      <sz val="10"/>
      <color indexed="14"/>
      <name val="Arial"/>
      <family val="2"/>
    </font>
    <font>
      <sz val="10"/>
      <color indexed="46"/>
      <name val="Arial"/>
      <family val="2"/>
    </font>
    <font>
      <sz val="10"/>
      <color theme="1"/>
      <name val="Verdana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14"/>
      </left>
      <right/>
      <top style="thin">
        <color indexed="14"/>
      </top>
      <bottom style="thin">
        <color indexed="14"/>
      </bottom>
      <diagonal/>
    </border>
    <border>
      <left/>
      <right/>
      <top style="thin">
        <color indexed="14"/>
      </top>
      <bottom style="thin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/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/>
      <diagonal/>
    </border>
  </borders>
  <cellStyleXfs count="147">
    <xf numFmtId="0" fontId="0" fillId="0" borderId="0"/>
    <xf numFmtId="0" fontId="41" fillId="0" borderId="0"/>
    <xf numFmtId="0" fontId="4" fillId="0" borderId="0"/>
    <xf numFmtId="0" fontId="4" fillId="0" borderId="0"/>
    <xf numFmtId="0" fontId="43" fillId="23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3" fillId="24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3" fillId="2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3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3" fillId="27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28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3" fillId="2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3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31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2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2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3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33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40" borderId="0" applyNumberFormat="0" applyBorder="0" applyAlignment="0" applyProtection="0"/>
    <xf numFmtId="0" fontId="46" fillId="24" borderId="0" applyNumberFormat="0" applyBorder="0" applyAlignment="0" applyProtection="0"/>
    <xf numFmtId="0" fontId="47" fillId="25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4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43" fillId="0" borderId="0"/>
    <xf numFmtId="0" fontId="50" fillId="0" borderId="0"/>
    <xf numFmtId="0" fontId="5" fillId="0" borderId="0"/>
    <xf numFmtId="0" fontId="5" fillId="0" borderId="0"/>
    <xf numFmtId="0" fontId="51" fillId="0" borderId="0"/>
    <xf numFmtId="0" fontId="44" fillId="10" borderId="59" applyNumberFormat="0" applyFont="0" applyAlignment="0" applyProtection="0"/>
    <xf numFmtId="0" fontId="44" fillId="10" borderId="59" applyNumberFormat="0" applyFont="0" applyAlignment="0" applyProtection="0"/>
    <xf numFmtId="0" fontId="44" fillId="10" borderId="59" applyNumberFormat="0" applyFont="0" applyAlignment="0" applyProtection="0"/>
    <xf numFmtId="0" fontId="44" fillId="0" borderId="0"/>
    <xf numFmtId="0" fontId="5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0" fillId="0" borderId="0"/>
    <xf numFmtId="0" fontId="4" fillId="0" borderId="0"/>
    <xf numFmtId="0" fontId="5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52" fillId="0" borderId="0" applyNumberFormat="0" applyFill="0" applyBorder="0" applyAlignment="0" applyProtection="0"/>
    <xf numFmtId="0" fontId="1" fillId="0" borderId="0"/>
    <xf numFmtId="0" fontId="53" fillId="0" borderId="60" applyNumberFormat="0" applyFill="0" applyAlignment="0" applyProtection="0"/>
    <xf numFmtId="0" fontId="54" fillId="0" borderId="61" applyNumberFormat="0" applyFill="0" applyAlignment="0" applyProtection="0"/>
    <xf numFmtId="0" fontId="55" fillId="0" borderId="62" applyNumberFormat="0" applyFill="0" applyAlignment="0" applyProtection="0"/>
    <xf numFmtId="0" fontId="55" fillId="0" borderId="0" applyNumberFormat="0" applyFill="0" applyBorder="0" applyAlignment="0" applyProtection="0"/>
    <xf numFmtId="0" fontId="56" fillId="42" borderId="0" applyNumberFormat="0" applyBorder="0" applyAlignment="0" applyProtection="0"/>
    <xf numFmtId="0" fontId="57" fillId="43" borderId="0" applyNumberFormat="0" applyBorder="0" applyAlignment="0" applyProtection="0"/>
    <xf numFmtId="0" fontId="58" fillId="44" borderId="0" applyNumberFormat="0" applyBorder="0" applyAlignment="0" applyProtection="0"/>
    <xf numFmtId="0" fontId="59" fillId="45" borderId="63" applyNumberFormat="0" applyAlignment="0" applyProtection="0"/>
    <xf numFmtId="0" fontId="60" fillId="46" borderId="64" applyNumberFormat="0" applyAlignment="0" applyProtection="0"/>
    <xf numFmtId="0" fontId="61" fillId="46" borderId="63" applyNumberFormat="0" applyAlignment="0" applyProtection="0"/>
    <xf numFmtId="0" fontId="62" fillId="0" borderId="65" applyNumberFormat="0" applyFill="0" applyAlignment="0" applyProtection="0"/>
    <xf numFmtId="0" fontId="63" fillId="47" borderId="66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67" applyNumberFormat="0" applyFill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71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/>
    </xf>
    <xf numFmtId="9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9" fontId="6" fillId="0" borderId="0" xfId="0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0" fontId="9" fillId="0" borderId="0" xfId="0" applyFont="1" applyBorder="1"/>
    <xf numFmtId="2" fontId="6" fillId="0" borderId="2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9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2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9" fontId="8" fillId="0" borderId="0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4" fontId="6" fillId="0" borderId="0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Continuous"/>
    </xf>
    <xf numFmtId="15" fontId="6" fillId="0" borderId="0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14" fillId="0" borderId="4" xfId="0" applyNumberFormat="1" applyFont="1" applyFill="1" applyBorder="1" applyAlignment="1">
      <alignment horizontal="center"/>
    </xf>
    <xf numFmtId="2" fontId="14" fillId="0" borderId="9" xfId="0" applyNumberFormat="1" applyFont="1" applyFill="1" applyBorder="1" applyAlignment="1">
      <alignment horizontal="center"/>
    </xf>
    <xf numFmtId="2" fontId="13" fillId="0" borderId="4" xfId="0" applyNumberFormat="1" applyFont="1" applyFill="1" applyBorder="1" applyAlignment="1">
      <alignment horizontal="center"/>
    </xf>
    <xf numFmtId="2" fontId="13" fillId="0" borderId="9" xfId="0" applyNumberFormat="1" applyFont="1" applyFill="1" applyBorder="1" applyAlignment="1">
      <alignment horizontal="center"/>
    </xf>
    <xf numFmtId="9" fontId="6" fillId="0" borderId="4" xfId="0" applyNumberFormat="1" applyFont="1" applyFill="1" applyBorder="1" applyAlignment="1">
      <alignment horizontal="center"/>
    </xf>
    <xf numFmtId="2" fontId="6" fillId="0" borderId="4" xfId="0" applyNumberFormat="1" applyFont="1" applyFill="1" applyBorder="1" applyAlignment="1">
      <alignment horizontal="center"/>
    </xf>
    <xf numFmtId="2" fontId="14" fillId="0" borderId="10" xfId="0" applyNumberFormat="1" applyFont="1" applyFill="1" applyBorder="1" applyAlignment="1">
      <alignment horizontal="center"/>
    </xf>
    <xf numFmtId="2" fontId="14" fillId="0" borderId="2" xfId="0" applyNumberFormat="1" applyFont="1" applyFill="1" applyBorder="1" applyAlignment="1">
      <alignment horizontal="center"/>
    </xf>
    <xf numFmtId="2" fontId="16" fillId="0" borderId="11" xfId="0" applyNumberFormat="1" applyFont="1" applyBorder="1" applyAlignment="1">
      <alignment horizontal="left"/>
    </xf>
    <xf numFmtId="4" fontId="16" fillId="0" borderId="7" xfId="0" applyNumberFormat="1" applyFont="1" applyBorder="1" applyAlignment="1">
      <alignment horizontal="center"/>
    </xf>
    <xf numFmtId="4" fontId="16" fillId="0" borderId="12" xfId="0" applyNumberFormat="1" applyFont="1" applyBorder="1" applyAlignment="1">
      <alignment horizontal="center"/>
    </xf>
    <xf numFmtId="9" fontId="8" fillId="0" borderId="6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Border="1" applyAlignment="1"/>
    <xf numFmtId="0" fontId="6" fillId="0" borderId="1" xfId="0" applyFont="1" applyBorder="1" applyAlignment="1"/>
    <xf numFmtId="2" fontId="14" fillId="0" borderId="13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2" fontId="14" fillId="0" borderId="14" xfId="0" applyNumberFormat="1" applyFont="1" applyFill="1" applyBorder="1" applyAlignment="1">
      <alignment horizontal="center"/>
    </xf>
    <xf numFmtId="0" fontId="6" fillId="0" borderId="0" xfId="0" applyFont="1" applyBorder="1" applyAlignment="1">
      <alignment vertical="center" shrinkToFit="1"/>
    </xf>
    <xf numFmtId="0" fontId="6" fillId="0" borderId="0" xfId="0" applyFont="1" applyBorder="1" applyAlignment="1">
      <alignment horizontal="center" vertical="center"/>
    </xf>
    <xf numFmtId="9" fontId="6" fillId="0" borderId="6" xfId="0" applyNumberFormat="1" applyFont="1" applyBorder="1" applyAlignment="1">
      <alignment horizontal="center"/>
    </xf>
    <xf numFmtId="9" fontId="7" fillId="0" borderId="8" xfId="0" applyNumberFormat="1" applyFont="1" applyBorder="1" applyAlignment="1">
      <alignment horizontal="centerContinuous"/>
    </xf>
    <xf numFmtId="0" fontId="6" fillId="0" borderId="0" xfId="0" applyFont="1" applyAlignment="1">
      <alignment horizontal="center" vertical="center"/>
    </xf>
    <xf numFmtId="0" fontId="11" fillId="0" borderId="5" xfId="0" applyFont="1" applyFill="1" applyBorder="1" applyAlignment="1">
      <alignment horizontal="center"/>
    </xf>
    <xf numFmtId="4" fontId="6" fillId="0" borderId="4" xfId="0" applyNumberFormat="1" applyFont="1" applyFill="1" applyBorder="1" applyAlignment="1">
      <alignment horizontal="center"/>
    </xf>
    <xf numFmtId="2" fontId="14" fillId="0" borderId="4" xfId="0" applyNumberFormat="1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0" fontId="11" fillId="2" borderId="4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2" fontId="21" fillId="3" borderId="0" xfId="0" applyNumberFormat="1" applyFont="1" applyFill="1" applyBorder="1" applyAlignment="1">
      <alignment horizontal="center"/>
    </xf>
    <xf numFmtId="2" fontId="15" fillId="0" borderId="11" xfId="0" applyNumberFormat="1" applyFont="1" applyFill="1" applyBorder="1" applyAlignment="1">
      <alignment horizontal="left"/>
    </xf>
    <xf numFmtId="2" fontId="15" fillId="0" borderId="7" xfId="0" applyNumberFormat="1" applyFont="1" applyFill="1" applyBorder="1" applyAlignment="1">
      <alignment horizontal="left"/>
    </xf>
    <xf numFmtId="2" fontId="15" fillId="0" borderId="12" xfId="0" applyNumberFormat="1" applyFont="1" applyFill="1" applyBorder="1" applyAlignment="1">
      <alignment horizontal="left"/>
    </xf>
    <xf numFmtId="2" fontId="8" fillId="0" borderId="2" xfId="0" applyNumberFormat="1" applyFont="1" applyBorder="1" applyAlignment="1">
      <alignment horizontal="center"/>
    </xf>
    <xf numFmtId="9" fontId="7" fillId="0" borderId="0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/>
    </xf>
    <xf numFmtId="9" fontId="27" fillId="0" borderId="0" xfId="0" applyNumberFormat="1" applyFont="1" applyBorder="1" applyAlignment="1">
      <alignment horizontal="center"/>
    </xf>
    <xf numFmtId="0" fontId="27" fillId="0" borderId="0" xfId="0" applyNumberFormat="1" applyFont="1" applyBorder="1" applyAlignment="1">
      <alignment horizontal="center"/>
    </xf>
    <xf numFmtId="165" fontId="27" fillId="0" borderId="0" xfId="0" applyNumberFormat="1" applyFont="1" applyBorder="1" applyAlignment="1">
      <alignment horizontal="center"/>
    </xf>
    <xf numFmtId="2" fontId="27" fillId="0" borderId="0" xfId="0" applyNumberFormat="1" applyFont="1" applyBorder="1" applyAlignment="1">
      <alignment horizontal="center"/>
    </xf>
    <xf numFmtId="9" fontId="28" fillId="0" borderId="0" xfId="0" applyNumberFormat="1" applyFont="1" applyBorder="1" applyAlignment="1">
      <alignment horizontal="center"/>
    </xf>
    <xf numFmtId="0" fontId="28" fillId="0" borderId="0" xfId="0" applyNumberFormat="1" applyFont="1" applyBorder="1" applyAlignment="1">
      <alignment horizontal="center"/>
    </xf>
    <xf numFmtId="165" fontId="28" fillId="0" borderId="0" xfId="0" applyNumberFormat="1" applyFont="1" applyBorder="1" applyAlignment="1">
      <alignment horizontal="center"/>
    </xf>
    <xf numFmtId="9" fontId="27" fillId="0" borderId="1" xfId="0" applyNumberFormat="1" applyFont="1" applyBorder="1" applyAlignment="1">
      <alignment horizontal="center"/>
    </xf>
    <xf numFmtId="0" fontId="27" fillId="0" borderId="14" xfId="0" applyNumberFormat="1" applyFont="1" applyBorder="1" applyAlignment="1">
      <alignment horizontal="center"/>
    </xf>
    <xf numFmtId="165" fontId="27" fillId="0" borderId="15" xfId="0" applyNumberFormat="1" applyFont="1" applyBorder="1" applyAlignment="1">
      <alignment horizontal="center"/>
    </xf>
    <xf numFmtId="9" fontId="27" fillId="0" borderId="4" xfId="0" applyNumberFormat="1" applyFont="1" applyBorder="1" applyAlignment="1">
      <alignment horizontal="center"/>
    </xf>
    <xf numFmtId="0" fontId="27" fillId="0" borderId="9" xfId="0" applyNumberFormat="1" applyFont="1" applyBorder="1" applyAlignment="1">
      <alignment horizontal="center"/>
    </xf>
    <xf numFmtId="165" fontId="27" fillId="0" borderId="16" xfId="0" applyNumberFormat="1" applyFont="1" applyBorder="1" applyAlignment="1">
      <alignment horizontal="center"/>
    </xf>
    <xf numFmtId="0" fontId="27" fillId="0" borderId="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7" xfId="0" applyFont="1" applyBorder="1" applyAlignment="1">
      <alignment horizontal="center" vertical="justify" textRotation="90"/>
    </xf>
    <xf numFmtId="4" fontId="6" fillId="0" borderId="17" xfId="0" applyNumberFormat="1" applyFont="1" applyBorder="1" applyAlignment="1">
      <alignment horizontal="center"/>
    </xf>
    <xf numFmtId="2" fontId="6" fillId="0" borderId="18" xfId="0" applyNumberFormat="1" applyFont="1" applyBorder="1" applyAlignment="1">
      <alignment horizontal="center"/>
    </xf>
    <xf numFmtId="9" fontId="6" fillId="0" borderId="17" xfId="0" applyNumberFormat="1" applyFont="1" applyBorder="1" applyAlignment="1">
      <alignment horizontal="center"/>
    </xf>
    <xf numFmtId="2" fontId="6" fillId="0" borderId="17" xfId="0" applyNumberFormat="1" applyFont="1" applyFill="1" applyBorder="1" applyAlignment="1">
      <alignment horizontal="center"/>
    </xf>
    <xf numFmtId="2" fontId="6" fillId="0" borderId="17" xfId="0" applyNumberFormat="1" applyFont="1" applyBorder="1" applyAlignment="1">
      <alignment horizontal="center"/>
    </xf>
    <xf numFmtId="2" fontId="6" fillId="0" borderId="19" xfId="0" applyNumberFormat="1" applyFont="1" applyBorder="1" applyAlignment="1">
      <alignment horizontal="center"/>
    </xf>
    <xf numFmtId="9" fontId="6" fillId="0" borderId="20" xfId="0" applyNumberFormat="1" applyFont="1" applyBorder="1" applyAlignment="1">
      <alignment horizontal="center"/>
    </xf>
    <xf numFmtId="0" fontId="6" fillId="0" borderId="20" xfId="0" applyFont="1" applyBorder="1" applyAlignment="1">
      <alignment horizontal="center" vertical="justify" textRotation="90"/>
    </xf>
    <xf numFmtId="166" fontId="6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49" fontId="27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165" fontId="27" fillId="0" borderId="6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2" fontId="14" fillId="0" borderId="3" xfId="0" applyNumberFormat="1" applyFont="1" applyFill="1" applyBorder="1" applyAlignment="1">
      <alignment horizontal="center"/>
    </xf>
    <xf numFmtId="9" fontId="6" fillId="0" borderId="0" xfId="0" applyNumberFormat="1" applyFont="1" applyFill="1" applyBorder="1"/>
    <xf numFmtId="4" fontId="14" fillId="0" borderId="0" xfId="0" applyNumberFormat="1" applyFont="1" applyFill="1" applyBorder="1" applyAlignment="1">
      <alignment horizontal="center"/>
    </xf>
    <xf numFmtId="2" fontId="14" fillId="0" borderId="2" xfId="0" applyNumberFormat="1" applyFont="1" applyFill="1" applyBorder="1"/>
    <xf numFmtId="0" fontId="11" fillId="0" borderId="0" xfId="0" applyFont="1" applyFill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>
      <alignment horizontal="center"/>
    </xf>
    <xf numFmtId="9" fontId="27" fillId="0" borderId="0" xfId="0" applyNumberFormat="1" applyFont="1" applyFill="1" applyBorder="1" applyAlignment="1">
      <alignment horizontal="center"/>
    </xf>
    <xf numFmtId="0" fontId="27" fillId="0" borderId="2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1" xfId="0" applyFont="1" applyFill="1" applyBorder="1" applyAlignment="1"/>
    <xf numFmtId="9" fontId="27" fillId="0" borderId="0" xfId="0" applyNumberFormat="1" applyFont="1" applyBorder="1"/>
    <xf numFmtId="165" fontId="27" fillId="0" borderId="6" xfId="0" applyNumberFormat="1" applyFont="1" applyBorder="1"/>
    <xf numFmtId="0" fontId="7" fillId="0" borderId="0" xfId="0" applyFont="1" applyFill="1" applyBorder="1" applyAlignment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27" fillId="0" borderId="0" xfId="0" applyNumberFormat="1" applyFont="1" applyFill="1" applyBorder="1"/>
    <xf numFmtId="0" fontId="27" fillId="0" borderId="2" xfId="0" applyNumberFormat="1" applyFont="1" applyFill="1" applyBorder="1"/>
    <xf numFmtId="165" fontId="27" fillId="0" borderId="6" xfId="0" applyNumberFormat="1" applyFont="1" applyFill="1" applyBorder="1"/>
    <xf numFmtId="9" fontId="27" fillId="0" borderId="0" xfId="0" applyNumberFormat="1" applyFont="1" applyFill="1" applyBorder="1" applyAlignment="1">
      <alignment horizontal="center" vertical="center"/>
    </xf>
    <xf numFmtId="0" fontId="27" fillId="0" borderId="2" xfId="0" applyNumberFormat="1" applyFont="1" applyFill="1" applyBorder="1" applyAlignment="1">
      <alignment horizontal="center" vertical="center"/>
    </xf>
    <xf numFmtId="165" fontId="27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9" fontId="27" fillId="0" borderId="1" xfId="0" applyNumberFormat="1" applyFont="1" applyFill="1" applyBorder="1"/>
    <xf numFmtId="0" fontId="27" fillId="0" borderId="14" xfId="0" applyNumberFormat="1" applyFont="1" applyFill="1" applyBorder="1"/>
    <xf numFmtId="165" fontId="27" fillId="0" borderId="15" xfId="0" applyNumberFormat="1" applyFont="1" applyFill="1" applyBorder="1"/>
    <xf numFmtId="165" fontId="6" fillId="0" borderId="6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2" fontId="20" fillId="0" borderId="4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9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/>
    </xf>
    <xf numFmtId="0" fontId="6" fillId="5" borderId="0" xfId="0" applyFont="1" applyFill="1" applyBorder="1"/>
    <xf numFmtId="0" fontId="6" fillId="5" borderId="0" xfId="0" applyFont="1" applyFill="1" applyBorder="1" applyAlignment="1">
      <alignment horizontal="center" vertical="center"/>
    </xf>
    <xf numFmtId="4" fontId="6" fillId="5" borderId="0" xfId="0" applyNumberFormat="1" applyFont="1" applyFill="1" applyBorder="1" applyAlignment="1">
      <alignment horizontal="center"/>
    </xf>
    <xf numFmtId="2" fontId="14" fillId="5" borderId="3" xfId="0" applyNumberFormat="1" applyFont="1" applyFill="1" applyBorder="1" applyAlignment="1">
      <alignment horizontal="center"/>
    </xf>
    <xf numFmtId="9" fontId="6" fillId="5" borderId="0" xfId="0" applyNumberFormat="1" applyFont="1" applyFill="1" applyBorder="1" applyAlignment="1">
      <alignment horizontal="center"/>
    </xf>
    <xf numFmtId="0" fontId="11" fillId="0" borderId="24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center" vertical="center"/>
    </xf>
    <xf numFmtId="2" fontId="24" fillId="0" borderId="0" xfId="0" applyNumberFormat="1" applyFont="1" applyFill="1" applyBorder="1" applyAlignment="1">
      <alignment horizontal="center" vertical="center"/>
    </xf>
    <xf numFmtId="2" fontId="18" fillId="0" borderId="2" xfId="0" applyNumberFormat="1" applyFont="1" applyFill="1" applyBorder="1" applyAlignment="1">
      <alignment horizontal="center" vertical="center"/>
    </xf>
    <xf numFmtId="165" fontId="27" fillId="0" borderId="6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 applyAlignment="1"/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/>
    </xf>
    <xf numFmtId="2" fontId="6" fillId="0" borderId="25" xfId="0" applyNumberFormat="1" applyFont="1" applyFill="1" applyBorder="1" applyAlignment="1">
      <alignment horizontal="center"/>
    </xf>
    <xf numFmtId="9" fontId="6" fillId="0" borderId="5" xfId="0" applyNumberFormat="1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9" fontId="27" fillId="0" borderId="4" xfId="0" applyNumberFormat="1" applyFont="1" applyFill="1" applyBorder="1" applyAlignment="1">
      <alignment horizontal="center"/>
    </xf>
    <xf numFmtId="0" fontId="27" fillId="0" borderId="9" xfId="0" applyNumberFormat="1" applyFont="1" applyFill="1" applyBorder="1" applyAlignment="1">
      <alignment horizontal="center"/>
    </xf>
    <xf numFmtId="165" fontId="27" fillId="0" borderId="16" xfId="0" applyNumberFormat="1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24" xfId="0" applyFont="1" applyFill="1" applyBorder="1" applyAlignment="1"/>
    <xf numFmtId="0" fontId="6" fillId="0" borderId="24" xfId="0" applyFont="1" applyFill="1" applyBorder="1" applyAlignment="1">
      <alignment horizontal="center" vertical="center"/>
    </xf>
    <xf numFmtId="2" fontId="6" fillId="0" borderId="24" xfId="0" applyNumberFormat="1" applyFont="1" applyFill="1" applyBorder="1" applyAlignment="1">
      <alignment horizontal="center"/>
    </xf>
    <xf numFmtId="4" fontId="6" fillId="0" borderId="24" xfId="0" applyNumberFormat="1" applyFont="1" applyFill="1" applyBorder="1" applyAlignment="1">
      <alignment horizontal="center"/>
    </xf>
    <xf numFmtId="2" fontId="6" fillId="0" borderId="27" xfId="0" applyNumberFormat="1" applyFont="1" applyFill="1" applyBorder="1" applyAlignment="1">
      <alignment horizontal="center"/>
    </xf>
    <xf numFmtId="9" fontId="6" fillId="0" borderId="24" xfId="0" applyNumberFormat="1" applyFont="1" applyFill="1" applyBorder="1" applyAlignment="1">
      <alignment horizontal="center"/>
    </xf>
    <xf numFmtId="2" fontId="6" fillId="0" borderId="28" xfId="0" applyNumberFormat="1" applyFont="1" applyFill="1" applyBorder="1" applyAlignment="1">
      <alignment horizontal="center"/>
    </xf>
    <xf numFmtId="9" fontId="27" fillId="0" borderId="24" xfId="0" applyNumberFormat="1" applyFont="1" applyFill="1" applyBorder="1" applyAlignment="1">
      <alignment horizontal="center"/>
    </xf>
    <xf numFmtId="0" fontId="27" fillId="0" borderId="28" xfId="0" applyNumberFormat="1" applyFont="1" applyFill="1" applyBorder="1" applyAlignment="1">
      <alignment horizontal="center"/>
    </xf>
    <xf numFmtId="165" fontId="27" fillId="0" borderId="29" xfId="0" applyNumberFormat="1" applyFont="1" applyFill="1" applyBorder="1" applyAlignment="1">
      <alignment horizontal="center"/>
    </xf>
    <xf numFmtId="0" fontId="6" fillId="2" borderId="0" xfId="0" applyFont="1" applyFill="1" applyBorder="1" applyAlignment="1"/>
    <xf numFmtId="0" fontId="6" fillId="2" borderId="4" xfId="0" applyFont="1" applyFill="1" applyBorder="1" applyAlignment="1">
      <alignment horizontal="center"/>
    </xf>
    <xf numFmtId="0" fontId="6" fillId="2" borderId="4" xfId="0" applyFont="1" applyFill="1" applyBorder="1" applyAlignment="1"/>
    <xf numFmtId="0" fontId="6" fillId="4" borderId="4" xfId="0" applyFont="1" applyFill="1" applyBorder="1" applyAlignment="1">
      <alignment horizontal="center"/>
    </xf>
    <xf numFmtId="0" fontId="6" fillId="4" borderId="4" xfId="0" applyFont="1" applyFill="1" applyBorder="1" applyAlignment="1"/>
    <xf numFmtId="0" fontId="6" fillId="0" borderId="2" xfId="0" applyNumberFormat="1" applyFont="1" applyFill="1" applyBorder="1" applyAlignment="1">
      <alignment horizontal="center"/>
    </xf>
    <xf numFmtId="0" fontId="6" fillId="5" borderId="0" xfId="0" applyFont="1" applyFill="1" applyBorder="1" applyAlignment="1"/>
    <xf numFmtId="2" fontId="6" fillId="5" borderId="0" xfId="0" applyNumberFormat="1" applyFont="1" applyFill="1" applyBorder="1" applyAlignment="1">
      <alignment horizontal="center"/>
    </xf>
    <xf numFmtId="2" fontId="14" fillId="5" borderId="0" xfId="0" applyNumberFormat="1" applyFont="1" applyFill="1" applyBorder="1" applyAlignment="1">
      <alignment horizontal="center"/>
    </xf>
    <xf numFmtId="2" fontId="14" fillId="5" borderId="2" xfId="0" applyNumberFormat="1" applyFont="1" applyFill="1" applyBorder="1" applyAlignment="1">
      <alignment horizontal="center"/>
    </xf>
    <xf numFmtId="0" fontId="6" fillId="5" borderId="2" xfId="0" applyNumberFormat="1" applyFont="1" applyFill="1" applyBorder="1" applyAlignment="1">
      <alignment horizontal="center"/>
    </xf>
    <xf numFmtId="165" fontId="27" fillId="5" borderId="6" xfId="0" applyNumberFormat="1" applyFont="1" applyFill="1" applyBorder="1" applyAlignment="1">
      <alignment horizontal="center"/>
    </xf>
    <xf numFmtId="0" fontId="6" fillId="5" borderId="0" xfId="0" applyFont="1" applyFill="1" applyBorder="1" applyAlignment="1">
      <alignment vertical="center"/>
    </xf>
    <xf numFmtId="0" fontId="19" fillId="5" borderId="0" xfId="0" applyFont="1" applyFill="1" applyBorder="1" applyAlignment="1">
      <alignment horizontal="left" vertical="center"/>
    </xf>
    <xf numFmtId="0" fontId="9" fillId="5" borderId="0" xfId="0" applyFont="1" applyFill="1" applyBorder="1" applyAlignment="1">
      <alignment vertical="center"/>
    </xf>
    <xf numFmtId="0" fontId="9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left" vertical="center"/>
    </xf>
    <xf numFmtId="2" fontId="18" fillId="5" borderId="3" xfId="0" applyNumberFormat="1" applyFont="1" applyFill="1" applyBorder="1" applyAlignment="1">
      <alignment horizontal="center" vertical="center"/>
    </xf>
    <xf numFmtId="9" fontId="6" fillId="5" borderId="0" xfId="0" applyNumberFormat="1" applyFont="1" applyFill="1" applyBorder="1" applyAlignment="1">
      <alignment vertical="center"/>
    </xf>
    <xf numFmtId="2" fontId="6" fillId="5" borderId="0" xfId="0" applyNumberFormat="1" applyFont="1" applyFill="1" applyBorder="1" applyAlignment="1">
      <alignment horizontal="center" vertical="center"/>
    </xf>
    <xf numFmtId="2" fontId="24" fillId="5" borderId="0" xfId="0" applyNumberFormat="1" applyFont="1" applyFill="1" applyBorder="1" applyAlignment="1">
      <alignment horizontal="center" vertical="center"/>
    </xf>
    <xf numFmtId="2" fontId="18" fillId="5" borderId="2" xfId="0" applyNumberFormat="1" applyFont="1" applyFill="1" applyBorder="1" applyAlignment="1">
      <alignment horizontal="center" vertical="center"/>
    </xf>
    <xf numFmtId="2" fontId="14" fillId="5" borderId="0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left" vertical="center"/>
    </xf>
    <xf numFmtId="2" fontId="14" fillId="5" borderId="3" xfId="0" applyNumberFormat="1" applyFont="1" applyFill="1" applyBorder="1" applyAlignment="1">
      <alignment horizontal="center" vertical="center"/>
    </xf>
    <xf numFmtId="2" fontId="14" fillId="5" borderId="2" xfId="0" applyNumberFormat="1" applyFont="1" applyFill="1" applyBorder="1" applyAlignment="1">
      <alignment horizontal="center" vertical="center"/>
    </xf>
    <xf numFmtId="2" fontId="14" fillId="5" borderId="2" xfId="0" applyNumberFormat="1" applyFont="1" applyFill="1" applyBorder="1" applyAlignment="1">
      <alignment vertical="center"/>
    </xf>
    <xf numFmtId="0" fontId="6" fillId="5" borderId="31" xfId="0" applyFont="1" applyFill="1" applyBorder="1" applyAlignment="1">
      <alignment horizontal="center"/>
    </xf>
    <xf numFmtId="0" fontId="6" fillId="5" borderId="31" xfId="0" applyFont="1" applyFill="1" applyBorder="1" applyAlignment="1">
      <alignment horizontal="center" vertical="center"/>
    </xf>
    <xf numFmtId="2" fontId="6" fillId="5" borderId="31" xfId="0" applyNumberFormat="1" applyFont="1" applyFill="1" applyBorder="1" applyAlignment="1">
      <alignment horizontal="center"/>
    </xf>
    <xf numFmtId="4" fontId="6" fillId="5" borderId="31" xfId="0" applyNumberFormat="1" applyFont="1" applyFill="1" applyBorder="1" applyAlignment="1">
      <alignment horizontal="center"/>
    </xf>
    <xf numFmtId="2" fontId="6" fillId="5" borderId="32" xfId="0" applyNumberFormat="1" applyFont="1" applyFill="1" applyBorder="1" applyAlignment="1">
      <alignment horizontal="center"/>
    </xf>
    <xf numFmtId="9" fontId="6" fillId="5" borderId="31" xfId="0" applyNumberFormat="1" applyFont="1" applyFill="1" applyBorder="1" applyAlignment="1">
      <alignment horizontal="center"/>
    </xf>
    <xf numFmtId="2" fontId="6" fillId="5" borderId="33" xfId="0" applyNumberFormat="1" applyFont="1" applyFill="1" applyBorder="1" applyAlignment="1">
      <alignment horizontal="center"/>
    </xf>
    <xf numFmtId="0" fontId="6" fillId="5" borderId="33" xfId="0" applyNumberFormat="1" applyFont="1" applyFill="1" applyBorder="1" applyAlignment="1">
      <alignment horizontal="center"/>
    </xf>
    <xf numFmtId="165" fontId="27" fillId="5" borderId="8" xfId="0" applyNumberFormat="1" applyFont="1" applyFill="1" applyBorder="1" applyAlignment="1">
      <alignment horizontal="center"/>
    </xf>
    <xf numFmtId="9" fontId="6" fillId="4" borderId="0" xfId="0" applyNumberFormat="1" applyFont="1" applyFill="1" applyBorder="1" applyAlignment="1">
      <alignment horizontal="center"/>
    </xf>
    <xf numFmtId="0" fontId="6" fillId="4" borderId="2" xfId="0" applyNumberFormat="1" applyFont="1" applyFill="1" applyBorder="1" applyAlignment="1">
      <alignment horizontal="center"/>
    </xf>
    <xf numFmtId="2" fontId="6" fillId="4" borderId="0" xfId="0" applyNumberFormat="1" applyFont="1" applyFill="1" applyBorder="1" applyAlignment="1">
      <alignment horizontal="center"/>
    </xf>
    <xf numFmtId="165" fontId="27" fillId="4" borderId="6" xfId="0" applyNumberFormat="1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6" fillId="4" borderId="0" xfId="0" applyFont="1" applyFill="1" applyBorder="1"/>
    <xf numFmtId="0" fontId="6" fillId="4" borderId="0" xfId="0" applyFont="1" applyFill="1" applyBorder="1" applyAlignment="1">
      <alignment horizontal="center" vertical="center"/>
    </xf>
    <xf numFmtId="2" fontId="14" fillId="4" borderId="0" xfId="0" applyNumberFormat="1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2" fontId="14" fillId="4" borderId="3" xfId="0" applyNumberFormat="1" applyFont="1" applyFill="1" applyBorder="1" applyAlignment="1">
      <alignment horizontal="center"/>
    </xf>
    <xf numFmtId="9" fontId="6" fillId="4" borderId="0" xfId="0" applyNumberFormat="1" applyFont="1" applyFill="1" applyBorder="1"/>
    <xf numFmtId="2" fontId="14" fillId="4" borderId="2" xfId="0" applyNumberFormat="1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 vertical="center"/>
    </xf>
    <xf numFmtId="2" fontId="14" fillId="4" borderId="27" xfId="0" applyNumberFormat="1" applyFont="1" applyFill="1" applyBorder="1" applyAlignment="1">
      <alignment horizontal="center"/>
    </xf>
    <xf numFmtId="9" fontId="6" fillId="4" borderId="24" xfId="0" applyNumberFormat="1" applyFont="1" applyFill="1" applyBorder="1"/>
    <xf numFmtId="2" fontId="6" fillId="4" borderId="24" xfId="0" applyNumberFormat="1" applyFont="1" applyFill="1" applyBorder="1" applyAlignment="1">
      <alignment horizontal="center"/>
    </xf>
    <xf numFmtId="2" fontId="14" fillId="4" borderId="24" xfId="0" applyNumberFormat="1" applyFont="1" applyFill="1" applyBorder="1" applyAlignment="1">
      <alignment horizontal="center"/>
    </xf>
    <xf numFmtId="2" fontId="14" fillId="4" borderId="28" xfId="0" applyNumberFormat="1" applyFont="1" applyFill="1" applyBorder="1" applyAlignment="1">
      <alignment horizontal="center"/>
    </xf>
    <xf numFmtId="9" fontId="6" fillId="4" borderId="24" xfId="0" applyNumberFormat="1" applyFont="1" applyFill="1" applyBorder="1" applyAlignment="1">
      <alignment horizontal="center"/>
    </xf>
    <xf numFmtId="0" fontId="6" fillId="4" borderId="28" xfId="0" applyNumberFormat="1" applyFont="1" applyFill="1" applyBorder="1" applyAlignment="1">
      <alignment horizontal="center"/>
    </xf>
    <xf numFmtId="165" fontId="27" fillId="4" borderId="29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center"/>
    </xf>
    <xf numFmtId="2" fontId="14" fillId="2" borderId="10" xfId="0" applyNumberFormat="1" applyFont="1" applyFill="1" applyBorder="1" applyAlignment="1">
      <alignment horizontal="center"/>
    </xf>
    <xf numFmtId="9" fontId="6" fillId="2" borderId="4" xfId="0" applyNumberFormat="1" applyFont="1" applyFill="1" applyBorder="1" applyAlignment="1">
      <alignment horizontal="center"/>
    </xf>
    <xf numFmtId="2" fontId="14" fillId="2" borderId="4" xfId="0" applyNumberFormat="1" applyFont="1" applyFill="1" applyBorder="1" applyAlignment="1">
      <alignment horizontal="center"/>
    </xf>
    <xf numFmtId="2" fontId="14" fillId="2" borderId="9" xfId="0" applyNumberFormat="1" applyFont="1" applyFill="1" applyBorder="1" applyAlignment="1">
      <alignment horizontal="center"/>
    </xf>
    <xf numFmtId="9" fontId="6" fillId="2" borderId="0" xfId="0" applyNumberFormat="1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/>
    </xf>
    <xf numFmtId="2" fontId="6" fillId="2" borderId="0" xfId="0" applyNumberFormat="1" applyFont="1" applyFill="1" applyBorder="1" applyAlignment="1">
      <alignment horizontal="center"/>
    </xf>
    <xf numFmtId="165" fontId="27" fillId="2" borderId="6" xfId="0" applyNumberFormat="1" applyFont="1" applyFill="1" applyBorder="1" applyAlignment="1">
      <alignment horizontal="center"/>
    </xf>
    <xf numFmtId="0" fontId="6" fillId="2" borderId="0" xfId="0" applyFont="1" applyFill="1" applyBorder="1"/>
    <xf numFmtId="0" fontId="7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center" vertical="center"/>
    </xf>
    <xf numFmtId="2" fontId="15" fillId="2" borderId="3" xfId="0" applyNumberFormat="1" applyFont="1" applyFill="1" applyBorder="1" applyAlignment="1">
      <alignment horizontal="center"/>
    </xf>
    <xf numFmtId="9" fontId="6" fillId="2" borderId="0" xfId="0" applyNumberFormat="1" applyFont="1" applyFill="1" applyBorder="1"/>
    <xf numFmtId="2" fontId="14" fillId="2" borderId="0" xfId="0" applyNumberFormat="1" applyFont="1" applyFill="1" applyBorder="1" applyAlignment="1">
      <alignment horizontal="center"/>
    </xf>
    <xf numFmtId="2" fontId="15" fillId="2" borderId="2" xfId="0" applyNumberFormat="1" applyFont="1" applyFill="1" applyBorder="1" applyAlignment="1">
      <alignment horizontal="center"/>
    </xf>
    <xf numFmtId="2" fontId="14" fillId="2" borderId="3" xfId="0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2" fontId="12" fillId="2" borderId="4" xfId="0" applyNumberFormat="1" applyFont="1" applyFill="1" applyBorder="1" applyAlignment="1">
      <alignment horizontal="center"/>
    </xf>
    <xf numFmtId="4" fontId="12" fillId="2" borderId="4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4" fontId="6" fillId="2" borderId="0" xfId="0" applyNumberFormat="1" applyFont="1" applyFill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6" fillId="0" borderId="34" xfId="0" applyFont="1" applyBorder="1" applyAlignment="1"/>
    <xf numFmtId="0" fontId="6" fillId="0" borderId="6" xfId="0" applyFont="1" applyBorder="1" applyAlignment="1"/>
    <xf numFmtId="0" fontId="6" fillId="0" borderId="6" xfId="0" applyFont="1" applyBorder="1"/>
    <xf numFmtId="0" fontId="6" fillId="0" borderId="20" xfId="0" applyFont="1" applyBorder="1" applyAlignment="1"/>
    <xf numFmtId="0" fontId="6" fillId="0" borderId="3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6" xfId="0" applyFont="1" applyBorder="1" applyAlignment="1">
      <alignment horizontal="left" indent="1"/>
    </xf>
    <xf numFmtId="0" fontId="17" fillId="0" borderId="0" xfId="0" applyFont="1" applyBorder="1" applyAlignment="1">
      <alignment horizontal="center"/>
    </xf>
    <xf numFmtId="2" fontId="6" fillId="0" borderId="0" xfId="0" applyNumberFormat="1" applyFont="1" applyFill="1" applyBorder="1" applyAlignment="1">
      <alignment horizontal="left"/>
    </xf>
    <xf numFmtId="0" fontId="30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/>
    </xf>
    <xf numFmtId="0" fontId="6" fillId="0" borderId="36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39" xfId="0" applyFont="1" applyBorder="1" applyAlignment="1">
      <alignment horizontal="left"/>
    </xf>
    <xf numFmtId="0" fontId="6" fillId="0" borderId="39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6" fillId="2" borderId="39" xfId="0" applyFont="1" applyFill="1" applyBorder="1" applyAlignment="1">
      <alignment horizontal="center"/>
    </xf>
    <xf numFmtId="0" fontId="6" fillId="4" borderId="39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5" borderId="39" xfId="0" applyFont="1" applyFill="1" applyBorder="1" applyAlignment="1">
      <alignment horizontal="center"/>
    </xf>
    <xf numFmtId="0" fontId="6" fillId="5" borderId="39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/>
    </xf>
    <xf numFmtId="0" fontId="31" fillId="2" borderId="4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left"/>
    </xf>
    <xf numFmtId="2" fontId="6" fillId="0" borderId="0" xfId="0" applyNumberFormat="1" applyFont="1" applyFill="1" applyBorder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Border="1"/>
    <xf numFmtId="0" fontId="14" fillId="0" borderId="0" xfId="0" applyFont="1" applyFill="1" applyBorder="1" applyAlignment="1">
      <alignment vertical="center"/>
    </xf>
    <xf numFmtId="2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/>
    <xf numFmtId="0" fontId="14" fillId="2" borderId="0" xfId="0" applyFont="1" applyFill="1" applyBorder="1"/>
    <xf numFmtId="167" fontId="14" fillId="2" borderId="0" xfId="0" applyNumberFormat="1" applyFont="1" applyFill="1" applyBorder="1"/>
    <xf numFmtId="0" fontId="14" fillId="4" borderId="0" xfId="0" applyFont="1" applyFill="1" applyBorder="1"/>
    <xf numFmtId="0" fontId="14" fillId="4" borderId="0" xfId="0" applyFont="1" applyFill="1" applyBorder="1" applyAlignment="1">
      <alignment vertical="center"/>
    </xf>
    <xf numFmtId="0" fontId="14" fillId="5" borderId="0" xfId="0" applyFont="1" applyFill="1" applyBorder="1"/>
    <xf numFmtId="0" fontId="14" fillId="5" borderId="0" xfId="0" applyFont="1" applyFill="1" applyBorder="1" applyAlignment="1">
      <alignment vertical="center"/>
    </xf>
    <xf numFmtId="168" fontId="14" fillId="2" borderId="0" xfId="0" applyNumberFormat="1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7" fillId="2" borderId="1" xfId="0" applyFont="1" applyFill="1" applyBorder="1" applyAlignment="1">
      <alignment horizontal="left"/>
    </xf>
    <xf numFmtId="2" fontId="14" fillId="2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2" fontId="14" fillId="2" borderId="13" xfId="0" applyNumberFormat="1" applyFont="1" applyFill="1" applyBorder="1" applyAlignment="1">
      <alignment horizontal="center"/>
    </xf>
    <xf numFmtId="9" fontId="6" fillId="2" borderId="1" xfId="0" applyNumberFormat="1" applyFont="1" applyFill="1" applyBorder="1"/>
    <xf numFmtId="2" fontId="6" fillId="2" borderId="1" xfId="0" applyNumberFormat="1" applyFont="1" applyFill="1" applyBorder="1" applyAlignment="1">
      <alignment horizontal="center"/>
    </xf>
    <xf numFmtId="2" fontId="14" fillId="2" borderId="14" xfId="0" applyNumberFormat="1" applyFont="1" applyFill="1" applyBorder="1" applyAlignment="1">
      <alignment horizontal="center"/>
    </xf>
    <xf numFmtId="9" fontId="6" fillId="2" borderId="1" xfId="0" applyNumberFormat="1" applyFont="1" applyFill="1" applyBorder="1" applyAlignment="1">
      <alignment horizontal="center"/>
    </xf>
    <xf numFmtId="0" fontId="6" fillId="2" borderId="14" xfId="0" applyNumberFormat="1" applyFont="1" applyFill="1" applyBorder="1" applyAlignment="1">
      <alignment horizontal="center"/>
    </xf>
    <xf numFmtId="165" fontId="27" fillId="2" borderId="15" xfId="0" applyNumberFormat="1" applyFont="1" applyFill="1" applyBorder="1" applyAlignment="1">
      <alignment horizontal="center"/>
    </xf>
    <xf numFmtId="0" fontId="6" fillId="2" borderId="4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/>
    </xf>
    <xf numFmtId="165" fontId="27" fillId="0" borderId="0" xfId="0" applyNumberFormat="1" applyFont="1" applyFill="1" applyBorder="1" applyAlignment="1">
      <alignment horizontal="center"/>
    </xf>
    <xf numFmtId="165" fontId="27" fillId="0" borderId="24" xfId="0" applyNumberFormat="1" applyFont="1" applyFill="1" applyBorder="1" applyAlignment="1">
      <alignment horizontal="center"/>
    </xf>
    <xf numFmtId="165" fontId="27" fillId="0" borderId="4" xfId="0" applyNumberFormat="1" applyFont="1" applyBorder="1" applyAlignment="1">
      <alignment horizontal="center"/>
    </xf>
    <xf numFmtId="165" fontId="27" fillId="0" borderId="1" xfId="0" applyNumberFormat="1" applyFont="1" applyBorder="1" applyAlignment="1">
      <alignment horizontal="center"/>
    </xf>
    <xf numFmtId="165" fontId="27" fillId="0" borderId="0" xfId="0" applyNumberFormat="1" applyFont="1" applyBorder="1"/>
    <xf numFmtId="165" fontId="27" fillId="0" borderId="0" xfId="0" applyNumberFormat="1" applyFont="1" applyFill="1" applyBorder="1"/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/>
    <xf numFmtId="165" fontId="6" fillId="0" borderId="0" xfId="0" applyNumberFormat="1" applyFont="1" applyBorder="1" applyAlignment="1">
      <alignment horizontal="center"/>
    </xf>
    <xf numFmtId="165" fontId="27" fillId="2" borderId="0" xfId="0" applyNumberFormat="1" applyFont="1" applyFill="1" applyBorder="1" applyAlignment="1">
      <alignment horizontal="center"/>
    </xf>
    <xf numFmtId="165" fontId="27" fillId="2" borderId="1" xfId="0" applyNumberFormat="1" applyFont="1" applyFill="1" applyBorder="1" applyAlignment="1">
      <alignment horizontal="center"/>
    </xf>
    <xf numFmtId="165" fontId="27" fillId="4" borderId="0" xfId="0" applyNumberFormat="1" applyFont="1" applyFill="1" applyBorder="1" applyAlignment="1">
      <alignment horizontal="center"/>
    </xf>
    <xf numFmtId="165" fontId="27" fillId="4" borderId="24" xfId="0" applyNumberFormat="1" applyFont="1" applyFill="1" applyBorder="1" applyAlignment="1">
      <alignment horizontal="center"/>
    </xf>
    <xf numFmtId="165" fontId="27" fillId="5" borderId="0" xfId="0" applyNumberFormat="1" applyFont="1" applyFill="1" applyBorder="1" applyAlignment="1">
      <alignment horizontal="center"/>
    </xf>
    <xf numFmtId="165" fontId="27" fillId="5" borderId="3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165" fontId="32" fillId="0" borderId="0" xfId="0" applyNumberFormat="1" applyFont="1" applyAlignment="1">
      <alignment horizontal="center"/>
    </xf>
    <xf numFmtId="1" fontId="32" fillId="0" borderId="0" xfId="0" applyNumberFormat="1" applyFont="1" applyAlignment="1">
      <alignment horizontal="center"/>
    </xf>
    <xf numFmtId="2" fontId="5" fillId="0" borderId="0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7" fillId="6" borderId="0" xfId="0" applyFont="1" applyFill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9" fontId="6" fillId="6" borderId="0" xfId="0" applyNumberFormat="1" applyFont="1" applyFill="1" applyBorder="1" applyAlignment="1">
      <alignment horizontal="center"/>
    </xf>
    <xf numFmtId="0" fontId="6" fillId="6" borderId="0" xfId="0" applyFont="1" applyFill="1" applyBorder="1"/>
    <xf numFmtId="9" fontId="6" fillId="2" borderId="16" xfId="0" applyNumberFormat="1" applyFont="1" applyFill="1" applyBorder="1" applyAlignment="1">
      <alignment horizontal="center"/>
    </xf>
    <xf numFmtId="0" fontId="6" fillId="2" borderId="9" xfId="0" applyNumberFormat="1" applyFont="1" applyFill="1" applyBorder="1" applyAlignment="1">
      <alignment horizontal="center"/>
    </xf>
    <xf numFmtId="165" fontId="27" fillId="2" borderId="16" xfId="0" applyNumberFormat="1" applyFont="1" applyFill="1" applyBorder="1" applyAlignment="1">
      <alignment horizontal="center"/>
    </xf>
    <xf numFmtId="165" fontId="27" fillId="2" borderId="4" xfId="0" applyNumberFormat="1" applyFont="1" applyFill="1" applyBorder="1" applyAlignment="1">
      <alignment horizontal="center"/>
    </xf>
    <xf numFmtId="0" fontId="14" fillId="4" borderId="0" xfId="0" applyFont="1" applyFill="1" applyBorder="1" applyAlignment="1">
      <alignment horizontal="center" vertical="center"/>
    </xf>
    <xf numFmtId="2" fontId="14" fillId="4" borderId="0" xfId="0" applyNumberFormat="1" applyFont="1" applyFill="1" applyBorder="1" applyAlignment="1">
      <alignment vertical="center"/>
    </xf>
    <xf numFmtId="167" fontId="15" fillId="4" borderId="0" xfId="0" applyNumberFormat="1" applyFont="1" applyFill="1" applyBorder="1" applyAlignment="1">
      <alignment vertical="center"/>
    </xf>
    <xf numFmtId="168" fontId="14" fillId="4" borderId="0" xfId="0" applyNumberFormat="1" applyFont="1" applyFill="1" applyBorder="1"/>
    <xf numFmtId="2" fontId="6" fillId="4" borderId="0" xfId="0" applyNumberFormat="1" applyFont="1" applyFill="1" applyBorder="1" applyAlignment="1">
      <alignment vertical="center"/>
    </xf>
    <xf numFmtId="0" fontId="14" fillId="5" borderId="0" xfId="0" applyFont="1" applyFill="1" applyBorder="1" applyAlignment="1">
      <alignment horizontal="center" vertical="center"/>
    </xf>
    <xf numFmtId="2" fontId="14" fillId="5" borderId="0" xfId="0" applyNumberFormat="1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2" fontId="14" fillId="2" borderId="0" xfId="0" applyNumberFormat="1" applyFont="1" applyFill="1" applyBorder="1" applyAlignment="1">
      <alignment vertical="center"/>
    </xf>
    <xf numFmtId="167" fontId="15" fillId="2" borderId="0" xfId="0" applyNumberFormat="1" applyFont="1" applyFill="1" applyBorder="1" applyAlignment="1">
      <alignment vertical="center"/>
    </xf>
    <xf numFmtId="2" fontId="6" fillId="2" borderId="0" xfId="0" applyNumberFormat="1" applyFont="1" applyFill="1" applyBorder="1" applyAlignment="1">
      <alignment vertical="center"/>
    </xf>
    <xf numFmtId="0" fontId="14" fillId="0" borderId="0" xfId="0" applyFont="1" applyAlignment="1">
      <alignment horizontal="left"/>
    </xf>
    <xf numFmtId="0" fontId="6" fillId="0" borderId="44" xfId="0" applyFont="1" applyBorder="1" applyAlignment="1">
      <alignment horizontal="center"/>
    </xf>
    <xf numFmtId="0" fontId="6" fillId="0" borderId="17" xfId="0" applyNumberFormat="1" applyFont="1" applyBorder="1" applyAlignment="1">
      <alignment horizontal="center" vertical="justify" textRotation="90"/>
    </xf>
    <xf numFmtId="0" fontId="27" fillId="0" borderId="4" xfId="0" applyNumberFormat="1" applyFont="1" applyFill="1" applyBorder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0" fontId="27" fillId="0" borderId="24" xfId="0" applyNumberFormat="1" applyFont="1" applyFill="1" applyBorder="1" applyAlignment="1">
      <alignment horizontal="center"/>
    </xf>
    <xf numFmtId="0" fontId="27" fillId="0" borderId="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4" borderId="0" xfId="0" applyNumberFormat="1" applyFont="1" applyFill="1" applyBorder="1" applyAlignment="1">
      <alignment horizontal="center"/>
    </xf>
    <xf numFmtId="0" fontId="6" fillId="4" borderId="24" xfId="0" applyNumberFormat="1" applyFont="1" applyFill="1" applyBorder="1" applyAlignment="1">
      <alignment horizontal="center"/>
    </xf>
    <xf numFmtId="0" fontId="6" fillId="5" borderId="0" xfId="0" applyNumberFormat="1" applyFont="1" applyFill="1" applyBorder="1" applyAlignment="1">
      <alignment horizontal="center"/>
    </xf>
    <xf numFmtId="0" fontId="6" fillId="5" borderId="31" xfId="0" applyNumberFormat="1" applyFont="1" applyFill="1" applyBorder="1" applyAlignment="1">
      <alignment horizontal="center"/>
    </xf>
    <xf numFmtId="0" fontId="33" fillId="0" borderId="0" xfId="0" applyNumberFormat="1" applyFont="1" applyBorder="1" applyAlignment="1">
      <alignment horizontal="center"/>
    </xf>
    <xf numFmtId="0" fontId="33" fillId="0" borderId="14" xfId="0" applyNumberFormat="1" applyFont="1" applyBorder="1" applyAlignment="1">
      <alignment horizontal="center"/>
    </xf>
    <xf numFmtId="9" fontId="6" fillId="0" borderId="1" xfId="0" applyNumberFormat="1" applyFont="1" applyFill="1" applyBorder="1" applyAlignment="1">
      <alignment horizontal="center"/>
    </xf>
    <xf numFmtId="0" fontId="0" fillId="7" borderId="0" xfId="0" applyFill="1" applyAlignment="1">
      <alignment vertical="top"/>
    </xf>
    <xf numFmtId="0" fontId="6" fillId="7" borderId="0" xfId="0" applyFont="1" applyFill="1" applyAlignment="1">
      <alignment vertical="top"/>
    </xf>
    <xf numFmtId="0" fontId="6" fillId="7" borderId="0" xfId="0" applyFont="1" applyFill="1" applyBorder="1" applyAlignment="1">
      <alignment horizontal="left" vertical="center"/>
    </xf>
    <xf numFmtId="0" fontId="0" fillId="7" borderId="0" xfId="0" applyFill="1" applyAlignment="1">
      <alignment horizontal="center" vertical="top"/>
    </xf>
    <xf numFmtId="0" fontId="0" fillId="7" borderId="0" xfId="0" applyFill="1" applyAlignment="1">
      <alignment horizontal="left" vertical="top"/>
    </xf>
    <xf numFmtId="0" fontId="34" fillId="7" borderId="0" xfId="0" applyFont="1" applyFill="1" applyAlignment="1">
      <alignment vertical="top"/>
    </xf>
    <xf numFmtId="0" fontId="7" fillId="0" borderId="16" xfId="0" applyFont="1" applyFill="1" applyBorder="1" applyAlignment="1">
      <alignment vertical="top"/>
    </xf>
    <xf numFmtId="0" fontId="0" fillId="0" borderId="4" xfId="0" applyFill="1" applyBorder="1" applyAlignment="1">
      <alignment horizontal="right" vertical="top"/>
    </xf>
    <xf numFmtId="0" fontId="0" fillId="0" borderId="4" xfId="0" applyFill="1" applyBorder="1" applyAlignment="1">
      <alignment vertical="top"/>
    </xf>
    <xf numFmtId="0" fontId="34" fillId="0" borderId="9" xfId="0" applyFont="1" applyFill="1" applyBorder="1" applyAlignment="1">
      <alignment vertical="top"/>
    </xf>
    <xf numFmtId="0" fontId="0" fillId="0" borderId="6" xfId="0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vertical="top"/>
    </xf>
    <xf numFmtId="0" fontId="34" fillId="0" borderId="2" xfId="0" applyFont="1" applyFill="1" applyBorder="1" applyAlignment="1">
      <alignment vertical="top"/>
    </xf>
    <xf numFmtId="2" fontId="0" fillId="0" borderId="6" xfId="0" applyNumberFormat="1" applyFill="1" applyBorder="1" applyAlignment="1">
      <alignment horizontal="left" vertical="top"/>
    </xf>
    <xf numFmtId="169" fontId="0" fillId="0" borderId="0" xfId="0" applyNumberFormat="1" applyFill="1" applyBorder="1" applyAlignment="1">
      <alignment vertical="top"/>
    </xf>
    <xf numFmtId="169" fontId="34" fillId="0" borderId="2" xfId="0" applyNumberFormat="1" applyFont="1" applyFill="1" applyBorder="1" applyAlignment="1">
      <alignment vertical="top"/>
    </xf>
    <xf numFmtId="168" fontId="34" fillId="0" borderId="2" xfId="0" applyNumberFormat="1" applyFont="1" applyFill="1" applyBorder="1" applyAlignment="1">
      <alignment vertical="top"/>
    </xf>
    <xf numFmtId="168" fontId="0" fillId="0" borderId="0" xfId="0" applyNumberFormat="1" applyFill="1" applyBorder="1" applyAlignment="1">
      <alignment vertical="top"/>
    </xf>
    <xf numFmtId="0" fontId="0" fillId="0" borderId="15" xfId="0" applyFill="1" applyBorder="1" applyAlignment="1">
      <alignment vertical="top"/>
    </xf>
    <xf numFmtId="168" fontId="0" fillId="0" borderId="1" xfId="0" applyNumberFormat="1" applyFill="1" applyBorder="1" applyAlignment="1">
      <alignment vertical="top"/>
    </xf>
    <xf numFmtId="0" fontId="0" fillId="0" borderId="1" xfId="0" applyFill="1" applyBorder="1" applyAlignment="1">
      <alignment vertical="top"/>
    </xf>
    <xf numFmtId="168" fontId="34" fillId="0" borderId="14" xfId="0" applyNumberFormat="1" applyFont="1" applyFill="1" applyBorder="1" applyAlignment="1">
      <alignment vertical="top"/>
    </xf>
    <xf numFmtId="0" fontId="0" fillId="0" borderId="4" xfId="0" applyFill="1" applyBorder="1" applyAlignment="1">
      <alignment horizontal="center" vertical="top"/>
    </xf>
    <xf numFmtId="0" fontId="0" fillId="0" borderId="9" xfId="0" applyFill="1" applyBorder="1" applyAlignment="1">
      <alignment vertical="top"/>
    </xf>
    <xf numFmtId="0" fontId="0" fillId="0" borderId="0" xfId="0" applyFill="1" applyBorder="1" applyAlignment="1">
      <alignment horizontal="center" vertical="top"/>
    </xf>
    <xf numFmtId="0" fontId="0" fillId="0" borderId="2" xfId="0" applyFill="1" applyBorder="1" applyAlignment="1">
      <alignment vertical="top"/>
    </xf>
    <xf numFmtId="0" fontId="0" fillId="0" borderId="6" xfId="0" applyFill="1" applyBorder="1" applyAlignment="1">
      <alignment horizontal="right" vertical="top"/>
    </xf>
    <xf numFmtId="0" fontId="0" fillId="0" borderId="2" xfId="0" applyFill="1" applyBorder="1" applyAlignment="1">
      <alignment horizontal="right" vertical="top"/>
    </xf>
    <xf numFmtId="169" fontId="0" fillId="0" borderId="6" xfId="0" applyNumberFormat="1" applyFill="1" applyBorder="1" applyAlignment="1">
      <alignment vertical="top"/>
    </xf>
    <xf numFmtId="170" fontId="0" fillId="0" borderId="2" xfId="0" applyNumberFormat="1" applyFill="1" applyBorder="1" applyAlignment="1">
      <alignment vertical="top"/>
    </xf>
    <xf numFmtId="170" fontId="0" fillId="0" borderId="6" xfId="0" applyNumberFormat="1" applyFill="1" applyBorder="1" applyAlignment="1">
      <alignment vertical="top"/>
    </xf>
    <xf numFmtId="169" fontId="0" fillId="0" borderId="2" xfId="0" applyNumberFormat="1" applyFill="1" applyBorder="1" applyAlignment="1">
      <alignment vertical="top"/>
    </xf>
    <xf numFmtId="169" fontId="0" fillId="0" borderId="15" xfId="0" applyNumberFormat="1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169" fontId="0" fillId="0" borderId="14" xfId="0" applyNumberFormat="1" applyFill="1" applyBorder="1" applyAlignment="1">
      <alignment vertical="top"/>
    </xf>
    <xf numFmtId="0" fontId="7" fillId="0" borderId="10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/>
    </xf>
    <xf numFmtId="0" fontId="0" fillId="0" borderId="3" xfId="0" applyFill="1" applyBorder="1" applyAlignment="1">
      <alignment vertical="top"/>
    </xf>
    <xf numFmtId="0" fontId="0" fillId="0" borderId="13" xfId="0" applyFill="1" applyBorder="1" applyAlignment="1">
      <alignment vertical="top"/>
    </xf>
    <xf numFmtId="0" fontId="6" fillId="0" borderId="13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165" fontId="0" fillId="0" borderId="13" xfId="0" applyNumberFormat="1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13" xfId="0" applyFill="1" applyBorder="1" applyAlignment="1">
      <alignment horizontal="center" vertical="top"/>
    </xf>
    <xf numFmtId="0" fontId="6" fillId="0" borderId="0" xfId="0" applyFont="1" applyBorder="1" applyAlignment="1">
      <alignment horizontal="right"/>
    </xf>
    <xf numFmtId="168" fontId="6" fillId="0" borderId="0" xfId="0" applyNumberFormat="1" applyFont="1" applyBorder="1"/>
    <xf numFmtId="0" fontId="33" fillId="0" borderId="0" xfId="0" applyNumberFormat="1" applyFont="1" applyFill="1" applyBorder="1" applyAlignment="1">
      <alignment horizontal="center"/>
    </xf>
    <xf numFmtId="0" fontId="33" fillId="0" borderId="1" xfId="0" applyNumberFormat="1" applyFont="1" applyFill="1" applyBorder="1" applyAlignment="1">
      <alignment horizontal="center"/>
    </xf>
    <xf numFmtId="0" fontId="6" fillId="0" borderId="3" xfId="0" applyFont="1" applyFill="1" applyBorder="1"/>
    <xf numFmtId="0" fontId="6" fillId="0" borderId="13" xfId="0" applyFont="1" applyFill="1" applyBorder="1"/>
    <xf numFmtId="167" fontId="15" fillId="5" borderId="0" xfId="0" applyNumberFormat="1" applyFont="1" applyFill="1" applyBorder="1" applyAlignment="1">
      <alignment vertical="center"/>
    </xf>
    <xf numFmtId="0" fontId="6" fillId="8" borderId="0" xfId="0" applyFont="1" applyFill="1" applyBorder="1"/>
    <xf numFmtId="167" fontId="15" fillId="8" borderId="0" xfId="0" applyNumberFormat="1" applyFont="1" applyFill="1" applyBorder="1" applyAlignment="1">
      <alignment vertical="center"/>
    </xf>
    <xf numFmtId="168" fontId="14" fillId="8" borderId="0" xfId="0" applyNumberFormat="1" applyFont="1" applyFill="1" applyBorder="1"/>
    <xf numFmtId="168" fontId="14" fillId="5" borderId="0" xfId="0" applyNumberFormat="1" applyFont="1" applyFill="1" applyBorder="1"/>
    <xf numFmtId="2" fontId="6" fillId="5" borderId="0" xfId="0" applyNumberFormat="1" applyFont="1" applyFill="1" applyBorder="1" applyAlignment="1">
      <alignment vertical="center"/>
    </xf>
    <xf numFmtId="165" fontId="33" fillId="0" borderId="0" xfId="0" applyNumberFormat="1" applyFont="1" applyBorder="1" applyAlignment="1">
      <alignment horizontal="center"/>
    </xf>
    <xf numFmtId="165" fontId="33" fillId="0" borderId="14" xfId="0" applyNumberFormat="1" applyFont="1" applyBorder="1" applyAlignment="1">
      <alignment horizontal="center"/>
    </xf>
    <xf numFmtId="168" fontId="39" fillId="0" borderId="0" xfId="0" applyNumberFormat="1" applyFont="1" applyAlignment="1">
      <alignment horizontal="center"/>
    </xf>
    <xf numFmtId="171" fontId="15" fillId="2" borderId="0" xfId="0" applyNumberFormat="1" applyFont="1" applyFill="1" applyBorder="1" applyAlignment="1">
      <alignment vertical="center"/>
    </xf>
    <xf numFmtId="171" fontId="15" fillId="4" borderId="0" xfId="0" applyNumberFormat="1" applyFont="1" applyFill="1" applyBorder="1" applyAlignment="1">
      <alignment vertical="center"/>
    </xf>
    <xf numFmtId="171" fontId="15" fillId="5" borderId="0" xfId="0" applyNumberFormat="1" applyFont="1" applyFill="1" applyBorder="1" applyAlignment="1">
      <alignment vertical="center"/>
    </xf>
    <xf numFmtId="0" fontId="6" fillId="4" borderId="11" xfId="0" applyFont="1" applyFill="1" applyBorder="1" applyAlignment="1">
      <alignment horizontal="right"/>
    </xf>
    <xf numFmtId="0" fontId="6" fillId="5" borderId="11" xfId="0" applyFont="1" applyFill="1" applyBorder="1" applyAlignment="1">
      <alignment horizontal="right"/>
    </xf>
    <xf numFmtId="171" fontId="14" fillId="5" borderId="12" xfId="0" applyNumberFormat="1" applyFont="1" applyFill="1" applyBorder="1" applyAlignment="1">
      <alignment vertical="center"/>
    </xf>
    <xf numFmtId="171" fontId="14" fillId="4" borderId="12" xfId="0" applyNumberFormat="1" applyFont="1" applyFill="1" applyBorder="1" applyAlignment="1">
      <alignment vertical="center"/>
    </xf>
    <xf numFmtId="2" fontId="6" fillId="5" borderId="3" xfId="0" applyNumberFormat="1" applyFont="1" applyFill="1" applyBorder="1" applyAlignment="1">
      <alignment horizontal="center"/>
    </xf>
    <xf numFmtId="2" fontId="6" fillId="5" borderId="2" xfId="0" applyNumberFormat="1" applyFont="1" applyFill="1" applyBorder="1" applyAlignment="1">
      <alignment horizontal="center"/>
    </xf>
    <xf numFmtId="171" fontId="14" fillId="2" borderId="12" xfId="0" applyNumberFormat="1" applyFont="1" applyFill="1" applyBorder="1" applyAlignment="1">
      <alignment vertical="center"/>
    </xf>
    <xf numFmtId="0" fontId="31" fillId="2" borderId="0" xfId="0" applyFont="1" applyFill="1" applyBorder="1" applyAlignment="1">
      <alignment horizontal="center"/>
    </xf>
    <xf numFmtId="0" fontId="6" fillId="4" borderId="0" xfId="0" applyFont="1" applyFill="1" applyBorder="1" applyAlignment="1"/>
    <xf numFmtId="171" fontId="6" fillId="4" borderId="0" xfId="0" applyNumberFormat="1" applyFont="1" applyFill="1" applyBorder="1" applyAlignment="1">
      <alignment horizontal="center" vertical="center"/>
    </xf>
    <xf numFmtId="171" fontId="6" fillId="5" borderId="0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right"/>
    </xf>
    <xf numFmtId="168" fontId="39" fillId="0" borderId="45" xfId="0" applyNumberFormat="1" applyFont="1" applyFill="1" applyBorder="1"/>
    <xf numFmtId="9" fontId="6" fillId="0" borderId="0" xfId="0" applyNumberFormat="1" applyFont="1" applyBorder="1"/>
    <xf numFmtId="0" fontId="6" fillId="0" borderId="46" xfId="0" applyFont="1" applyFill="1" applyBorder="1"/>
    <xf numFmtId="0" fontId="39" fillId="0" borderId="47" xfId="0" applyFont="1" applyFill="1" applyBorder="1" applyAlignment="1">
      <alignment horizontal="right"/>
    </xf>
    <xf numFmtId="168" fontId="39" fillId="0" borderId="47" xfId="0" applyNumberFormat="1" applyFont="1" applyFill="1" applyBorder="1"/>
    <xf numFmtId="0" fontId="39" fillId="0" borderId="47" xfId="0" applyFont="1" applyFill="1" applyBorder="1"/>
    <xf numFmtId="0" fontId="39" fillId="2" borderId="46" xfId="0" applyFont="1" applyFill="1" applyBorder="1" applyAlignment="1">
      <alignment horizontal="right"/>
    </xf>
    <xf numFmtId="168" fontId="39" fillId="2" borderId="45" xfId="0" applyNumberFormat="1" applyFont="1" applyFill="1" applyBorder="1"/>
    <xf numFmtId="0" fontId="39" fillId="2" borderId="0" xfId="0" applyFont="1" applyFill="1" applyBorder="1"/>
    <xf numFmtId="0" fontId="39" fillId="2" borderId="0" xfId="0" applyFont="1" applyFill="1" applyBorder="1" applyAlignment="1">
      <alignment horizontal="right"/>
    </xf>
    <xf numFmtId="168" fontId="39" fillId="2" borderId="0" xfId="0" applyNumberFormat="1" applyFont="1" applyFill="1" applyBorder="1"/>
    <xf numFmtId="0" fontId="39" fillId="4" borderId="46" xfId="0" applyFont="1" applyFill="1" applyBorder="1" applyAlignment="1">
      <alignment horizontal="right"/>
    </xf>
    <xf numFmtId="168" fontId="39" fillId="4" borderId="45" xfId="0" applyNumberFormat="1" applyFont="1" applyFill="1" applyBorder="1"/>
    <xf numFmtId="0" fontId="39" fillId="4" borderId="0" xfId="0" applyFont="1" applyFill="1" applyBorder="1"/>
    <xf numFmtId="0" fontId="39" fillId="4" borderId="0" xfId="0" applyFont="1" applyFill="1" applyBorder="1" applyAlignment="1">
      <alignment horizontal="right"/>
    </xf>
    <xf numFmtId="168" fontId="39" fillId="4" borderId="0" xfId="0" applyNumberFormat="1" applyFont="1" applyFill="1" applyBorder="1"/>
    <xf numFmtId="0" fontId="39" fillId="8" borderId="46" xfId="0" applyFont="1" applyFill="1" applyBorder="1" applyAlignment="1">
      <alignment horizontal="right"/>
    </xf>
    <xf numFmtId="168" fontId="39" fillId="8" borderId="45" xfId="0" applyNumberFormat="1" applyFont="1" applyFill="1" applyBorder="1"/>
    <xf numFmtId="0" fontId="39" fillId="8" borderId="0" xfId="0" applyFont="1" applyFill="1" applyBorder="1"/>
    <xf numFmtId="0" fontId="39" fillId="8" borderId="0" xfId="0" applyFont="1" applyFill="1" applyBorder="1" applyAlignment="1">
      <alignment horizontal="right"/>
    </xf>
    <xf numFmtId="168" fontId="39" fillId="8" borderId="0" xfId="0" applyNumberFormat="1" applyFont="1" applyFill="1" applyBorder="1"/>
    <xf numFmtId="0" fontId="6" fillId="2" borderId="40" xfId="0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168" fontId="14" fillId="2" borderId="0" xfId="0" applyNumberFormat="1" applyFont="1" applyFill="1" applyBorder="1" applyAlignment="1">
      <alignment horizontal="center"/>
    </xf>
    <xf numFmtId="0" fontId="7" fillId="5" borderId="0" xfId="0" applyFont="1" applyFill="1" applyBorder="1" applyAlignment="1"/>
    <xf numFmtId="165" fontId="40" fillId="0" borderId="0" xfId="0" applyNumberFormat="1" applyFont="1" applyFill="1" applyBorder="1"/>
    <xf numFmtId="0" fontId="40" fillId="0" borderId="0" xfId="0" applyFont="1" applyFill="1" applyBorder="1"/>
    <xf numFmtId="0" fontId="31" fillId="4" borderId="4" xfId="0" applyFont="1" applyFill="1" applyBorder="1" applyAlignment="1">
      <alignment horizontal="center"/>
    </xf>
    <xf numFmtId="171" fontId="15" fillId="4" borderId="0" xfId="0" applyNumberFormat="1" applyFont="1" applyFill="1" applyBorder="1" applyAlignment="1">
      <alignment horizontal="center" vertical="center"/>
    </xf>
    <xf numFmtId="0" fontId="7" fillId="4" borderId="0" xfId="0" applyFont="1" applyFill="1" applyBorder="1" applyAlignment="1"/>
    <xf numFmtId="0" fontId="6" fillId="3" borderId="4" xfId="0" applyFont="1" applyFill="1" applyBorder="1" applyAlignment="1">
      <alignment horizontal="center"/>
    </xf>
    <xf numFmtId="0" fontId="6" fillId="3" borderId="4" xfId="0" applyFont="1" applyFill="1" applyBorder="1" applyAlignment="1"/>
    <xf numFmtId="0" fontId="31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2" fontId="6" fillId="3" borderId="4" xfId="0" applyNumberFormat="1" applyFont="1" applyFill="1" applyBorder="1" applyAlignment="1">
      <alignment horizontal="center"/>
    </xf>
    <xf numFmtId="4" fontId="6" fillId="3" borderId="4" xfId="0" applyNumberFormat="1" applyFont="1" applyFill="1" applyBorder="1" applyAlignment="1">
      <alignment horizontal="center"/>
    </xf>
    <xf numFmtId="2" fontId="14" fillId="3" borderId="10" xfId="0" applyNumberFormat="1" applyFont="1" applyFill="1" applyBorder="1" applyAlignment="1">
      <alignment horizontal="center"/>
    </xf>
    <xf numFmtId="9" fontId="6" fillId="3" borderId="4" xfId="0" applyNumberFormat="1" applyFont="1" applyFill="1" applyBorder="1" applyAlignment="1">
      <alignment horizontal="center"/>
    </xf>
    <xf numFmtId="2" fontId="14" fillId="3" borderId="4" xfId="0" applyNumberFormat="1" applyFont="1" applyFill="1" applyBorder="1" applyAlignment="1">
      <alignment horizontal="center"/>
    </xf>
    <xf numFmtId="2" fontId="14" fillId="3" borderId="9" xfId="0" applyNumberFormat="1" applyFont="1" applyFill="1" applyBorder="1" applyAlignment="1">
      <alignment horizontal="center"/>
    </xf>
    <xf numFmtId="9" fontId="6" fillId="3" borderId="16" xfId="0" applyNumberFormat="1" applyFont="1" applyFill="1" applyBorder="1" applyAlignment="1">
      <alignment horizontal="center"/>
    </xf>
    <xf numFmtId="0" fontId="6" fillId="3" borderId="9" xfId="0" applyNumberFormat="1" applyFont="1" applyFill="1" applyBorder="1" applyAlignment="1">
      <alignment horizontal="center"/>
    </xf>
    <xf numFmtId="165" fontId="27" fillId="3" borderId="16" xfId="0" applyNumberFormat="1" applyFont="1" applyFill="1" applyBorder="1" applyAlignment="1">
      <alignment horizontal="center"/>
    </xf>
    <xf numFmtId="165" fontId="27" fillId="3" borderId="4" xfId="0" applyNumberFormat="1" applyFont="1" applyFill="1" applyBorder="1" applyAlignment="1">
      <alignment horizontal="center"/>
    </xf>
    <xf numFmtId="0" fontId="6" fillId="3" borderId="43" xfId="0" applyFont="1" applyFill="1" applyBorder="1" applyAlignment="1">
      <alignment horizontal="center"/>
    </xf>
    <xf numFmtId="0" fontId="6" fillId="3" borderId="0" xfId="0" applyFont="1" applyFill="1" applyBorder="1"/>
    <xf numFmtId="0" fontId="14" fillId="3" borderId="0" xfId="0" applyFont="1" applyFill="1" applyBorder="1" applyAlignment="1">
      <alignment horizontal="center" vertical="center"/>
    </xf>
    <xf numFmtId="2" fontId="14" fillId="3" borderId="0" xfId="0" applyNumberFormat="1" applyFont="1" applyFill="1" applyBorder="1" applyAlignment="1">
      <alignment vertical="center"/>
    </xf>
    <xf numFmtId="0" fontId="14" fillId="3" borderId="0" xfId="0" applyFont="1" applyFill="1" applyBorder="1"/>
    <xf numFmtId="0" fontId="6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center"/>
    </xf>
    <xf numFmtId="2" fontId="14" fillId="3" borderId="0" xfId="0" applyNumberFormat="1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2" fontId="6" fillId="3" borderId="0" xfId="0" applyNumberFormat="1" applyFont="1" applyFill="1" applyBorder="1" applyAlignment="1">
      <alignment horizontal="center"/>
    </xf>
    <xf numFmtId="4" fontId="6" fillId="3" borderId="0" xfId="0" applyNumberFormat="1" applyFont="1" applyFill="1" applyBorder="1" applyAlignment="1">
      <alignment horizontal="center"/>
    </xf>
    <xf numFmtId="2" fontId="14" fillId="3" borderId="3" xfId="0" applyNumberFormat="1" applyFont="1" applyFill="1" applyBorder="1" applyAlignment="1">
      <alignment horizontal="center"/>
    </xf>
    <xf numFmtId="9" fontId="6" fillId="3" borderId="0" xfId="0" applyNumberFormat="1" applyFont="1" applyFill="1" applyBorder="1" applyAlignment="1">
      <alignment horizontal="center"/>
    </xf>
    <xf numFmtId="2" fontId="14" fillId="3" borderId="2" xfId="0" applyNumberFormat="1" applyFont="1" applyFill="1" applyBorder="1" applyAlignment="1">
      <alignment horizontal="center"/>
    </xf>
    <xf numFmtId="9" fontId="6" fillId="3" borderId="6" xfId="0" applyNumberFormat="1" applyFont="1" applyFill="1" applyBorder="1" applyAlignment="1">
      <alignment horizontal="center"/>
    </xf>
    <xf numFmtId="0" fontId="6" fillId="3" borderId="2" xfId="0" applyNumberFormat="1" applyFont="1" applyFill="1" applyBorder="1" applyAlignment="1">
      <alignment horizontal="center"/>
    </xf>
    <xf numFmtId="165" fontId="27" fillId="3" borderId="6" xfId="0" applyNumberFormat="1" applyFont="1" applyFill="1" applyBorder="1" applyAlignment="1">
      <alignment horizontal="center"/>
    </xf>
    <xf numFmtId="165" fontId="27" fillId="3" borderId="0" xfId="0" applyNumberFormat="1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6" fillId="3" borderId="0" xfId="0" applyNumberFormat="1" applyFont="1" applyFill="1" applyBorder="1" applyAlignment="1">
      <alignment horizontal="center"/>
    </xf>
    <xf numFmtId="171" fontId="15" fillId="3" borderId="0" xfId="0" applyNumberFormat="1" applyFont="1" applyFill="1" applyBorder="1" applyAlignment="1">
      <alignment vertical="center"/>
    </xf>
    <xf numFmtId="167" fontId="14" fillId="3" borderId="0" xfId="0" applyNumberFormat="1" applyFont="1" applyFill="1" applyBorder="1"/>
    <xf numFmtId="0" fontId="6" fillId="3" borderId="0" xfId="0" applyFont="1" applyFill="1" applyBorder="1" applyAlignment="1">
      <alignment horizontal="left"/>
    </xf>
    <xf numFmtId="2" fontId="6" fillId="3" borderId="0" xfId="0" applyNumberFormat="1" applyFont="1" applyFill="1" applyBorder="1" applyAlignment="1">
      <alignment vertical="center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center"/>
    </xf>
    <xf numFmtId="2" fontId="14" fillId="3" borderId="13" xfId="0" applyNumberFormat="1" applyFont="1" applyFill="1" applyBorder="1" applyAlignment="1">
      <alignment horizontal="center"/>
    </xf>
    <xf numFmtId="9" fontId="6" fillId="3" borderId="1" xfId="0" applyNumberFormat="1" applyFont="1" applyFill="1" applyBorder="1" applyAlignment="1">
      <alignment horizontal="center"/>
    </xf>
    <xf numFmtId="2" fontId="14" fillId="3" borderId="1" xfId="0" applyNumberFormat="1" applyFont="1" applyFill="1" applyBorder="1" applyAlignment="1">
      <alignment horizontal="center"/>
    </xf>
    <xf numFmtId="2" fontId="14" fillId="3" borderId="14" xfId="0" applyNumberFormat="1" applyFont="1" applyFill="1" applyBorder="1" applyAlignment="1">
      <alignment horizontal="center"/>
    </xf>
    <xf numFmtId="0" fontId="6" fillId="3" borderId="14" xfId="0" applyNumberFormat="1" applyFont="1" applyFill="1" applyBorder="1" applyAlignment="1">
      <alignment horizontal="center"/>
    </xf>
    <xf numFmtId="165" fontId="27" fillId="3" borderId="15" xfId="0" applyNumberFormat="1" applyFont="1" applyFill="1" applyBorder="1" applyAlignment="1">
      <alignment horizontal="center"/>
    </xf>
    <xf numFmtId="165" fontId="27" fillId="3" borderId="1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right"/>
    </xf>
    <xf numFmtId="171" fontId="14" fillId="3" borderId="12" xfId="0" applyNumberFormat="1" applyFont="1" applyFill="1" applyBorder="1" applyAlignment="1">
      <alignment vertical="center"/>
    </xf>
    <xf numFmtId="167" fontId="15" fillId="3" borderId="0" xfId="0" applyNumberFormat="1" applyFont="1" applyFill="1" applyBorder="1" applyAlignment="1">
      <alignment vertical="center"/>
    </xf>
    <xf numFmtId="168" fontId="14" fillId="3" borderId="0" xfId="0" applyNumberFormat="1" applyFont="1" applyFill="1" applyBorder="1"/>
    <xf numFmtId="0" fontId="39" fillId="3" borderId="46" xfId="0" applyFont="1" applyFill="1" applyBorder="1" applyAlignment="1">
      <alignment horizontal="right"/>
    </xf>
    <xf numFmtId="168" fontId="39" fillId="3" borderId="45" xfId="0" applyNumberFormat="1" applyFont="1" applyFill="1" applyBorder="1"/>
    <xf numFmtId="0" fontId="39" fillId="3" borderId="0" xfId="0" applyFont="1" applyFill="1" applyBorder="1"/>
    <xf numFmtId="0" fontId="39" fillId="3" borderId="0" xfId="0" applyFont="1" applyFill="1" applyBorder="1" applyAlignment="1">
      <alignment horizontal="right"/>
    </xf>
    <xf numFmtId="168" fontId="39" fillId="3" borderId="0" xfId="0" applyNumberFormat="1" applyFont="1" applyFill="1" applyBorder="1"/>
    <xf numFmtId="168" fontId="6" fillId="3" borderId="0" xfId="0" applyNumberFormat="1" applyFont="1" applyFill="1" applyBorder="1" applyAlignment="1">
      <alignment horizontal="center"/>
    </xf>
    <xf numFmtId="168" fontId="14" fillId="2" borderId="1" xfId="0" applyNumberFormat="1" applyFont="1" applyFill="1" applyBorder="1" applyAlignment="1">
      <alignment horizontal="center"/>
    </xf>
    <xf numFmtId="164" fontId="14" fillId="2" borderId="0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7" fillId="3" borderId="1" xfId="0" applyFont="1" applyFill="1" applyBorder="1" applyAlignment="1">
      <alignment horizontal="left"/>
    </xf>
    <xf numFmtId="168" fontId="14" fillId="3" borderId="1" xfId="0" applyNumberFormat="1" applyFont="1" applyFill="1" applyBorder="1" applyAlignment="1">
      <alignment horizontal="center"/>
    </xf>
    <xf numFmtId="168" fontId="6" fillId="3" borderId="1" xfId="0" applyNumberFormat="1" applyFont="1" applyFill="1" applyBorder="1" applyAlignment="1">
      <alignment horizontal="center"/>
    </xf>
    <xf numFmtId="0" fontId="7" fillId="3" borderId="0" xfId="0" applyFont="1" applyFill="1" applyBorder="1"/>
    <xf numFmtId="164" fontId="14" fillId="3" borderId="0" xfId="0" applyNumberFormat="1" applyFont="1" applyFill="1" applyBorder="1" applyAlignment="1">
      <alignment horizontal="center"/>
    </xf>
    <xf numFmtId="0" fontId="7" fillId="4" borderId="24" xfId="0" applyFont="1" applyFill="1" applyBorder="1" applyAlignment="1"/>
    <xf numFmtId="0" fontId="7" fillId="4" borderId="0" xfId="0" applyFont="1" applyFill="1" applyBorder="1"/>
    <xf numFmtId="164" fontId="14" fillId="4" borderId="0" xfId="0" applyNumberFormat="1" applyFont="1" applyFill="1" applyBorder="1" applyAlignment="1">
      <alignment horizontal="center"/>
    </xf>
    <xf numFmtId="164" fontId="14" fillId="5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7" xfId="0" applyFont="1" applyBorder="1" applyAlignment="1">
      <alignment horizontal="left"/>
    </xf>
    <xf numFmtId="0" fontId="6" fillId="0" borderId="17" xfId="0" applyFont="1" applyBorder="1"/>
    <xf numFmtId="0" fontId="6" fillId="0" borderId="19" xfId="0" applyFont="1" applyBorder="1"/>
    <xf numFmtId="0" fontId="6" fillId="0" borderId="18" xfId="0" applyFont="1" applyBorder="1" applyAlignment="1">
      <alignment horizontal="left"/>
    </xf>
    <xf numFmtId="0" fontId="6" fillId="0" borderId="31" xfId="0" applyFont="1" applyBorder="1" applyAlignment="1">
      <alignment horizontal="left"/>
    </xf>
    <xf numFmtId="0" fontId="6" fillId="0" borderId="31" xfId="0" applyFont="1" applyBorder="1" applyAlignment="1">
      <alignment horizontal="center"/>
    </xf>
    <xf numFmtId="0" fontId="6" fillId="0" borderId="31" xfId="0" applyFont="1" applyBorder="1" applyAlignment="1">
      <alignment horizontal="center" vertical="center"/>
    </xf>
    <xf numFmtId="2" fontId="6" fillId="0" borderId="31" xfId="0" applyNumberFormat="1" applyFont="1" applyBorder="1" applyAlignment="1">
      <alignment horizontal="center"/>
    </xf>
    <xf numFmtId="4" fontId="6" fillId="0" borderId="31" xfId="0" applyNumberFormat="1" applyFont="1" applyBorder="1" applyAlignment="1">
      <alignment horizontal="center"/>
    </xf>
    <xf numFmtId="9" fontId="6" fillId="0" borderId="31" xfId="0" applyNumberFormat="1" applyFont="1" applyBorder="1" applyAlignment="1">
      <alignment horizontal="center"/>
    </xf>
    <xf numFmtId="0" fontId="6" fillId="0" borderId="31" xfId="0" applyNumberFormat="1" applyFont="1" applyBorder="1" applyAlignment="1">
      <alignment horizontal="center"/>
    </xf>
    <xf numFmtId="165" fontId="6" fillId="0" borderId="31" xfId="0" applyNumberFormat="1" applyFont="1" applyBorder="1" applyAlignment="1">
      <alignment horizontal="center"/>
    </xf>
    <xf numFmtId="0" fontId="6" fillId="0" borderId="31" xfId="0" applyFont="1" applyBorder="1"/>
    <xf numFmtId="0" fontId="14" fillId="0" borderId="31" xfId="0" applyFont="1" applyBorder="1" applyAlignment="1">
      <alignment horizontal="center"/>
    </xf>
    <xf numFmtId="0" fontId="14" fillId="0" borderId="31" xfId="0" applyFont="1" applyBorder="1"/>
    <xf numFmtId="0" fontId="0" fillId="0" borderId="31" xfId="0" applyBorder="1"/>
    <xf numFmtId="0" fontId="6" fillId="0" borderId="16" xfId="0" applyFont="1" applyBorder="1" applyAlignment="1"/>
    <xf numFmtId="0" fontId="6" fillId="0" borderId="4" xfId="0" applyNumberFormat="1" applyFont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26" xfId="0" applyFont="1" applyBorder="1" applyAlignment="1">
      <alignment horizontal="center" vertical="center"/>
    </xf>
    <xf numFmtId="0" fontId="6" fillId="0" borderId="5" xfId="0" applyFont="1" applyBorder="1" applyAlignment="1"/>
    <xf numFmtId="0" fontId="0" fillId="0" borderId="5" xfId="0" applyBorder="1" applyAlignment="1"/>
    <xf numFmtId="0" fontId="6" fillId="0" borderId="51" xfId="0" applyFont="1" applyBorder="1" applyAlignment="1">
      <alignment horizontal="center"/>
    </xf>
    <xf numFmtId="0" fontId="7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vertical="center"/>
    </xf>
    <xf numFmtId="0" fontId="14" fillId="0" borderId="1" xfId="0" applyFont="1" applyBorder="1"/>
    <xf numFmtId="172" fontId="6" fillId="0" borderId="0" xfId="0" applyNumberFormat="1" applyFont="1" applyFill="1" applyBorder="1" applyAlignment="1">
      <alignment horizontal="center"/>
    </xf>
    <xf numFmtId="172" fontId="14" fillId="0" borderId="0" xfId="0" applyNumberFormat="1" applyFont="1" applyFill="1" applyBorder="1" applyAlignment="1">
      <alignment horizontal="center"/>
    </xf>
    <xf numFmtId="0" fontId="0" fillId="0" borderId="58" xfId="0" applyFill="1" applyBorder="1" applyAlignment="1">
      <alignment horizontal="center"/>
    </xf>
    <xf numFmtId="14" fontId="6" fillId="0" borderId="48" xfId="0" applyNumberFormat="1" applyFont="1" applyBorder="1" applyAlignment="1">
      <alignment horizontal="center"/>
    </xf>
    <xf numFmtId="0" fontId="6" fillId="0" borderId="31" xfId="0" applyFont="1" applyBorder="1" applyAlignment="1"/>
    <xf numFmtId="0" fontId="7" fillId="0" borderId="31" xfId="0" applyFont="1" applyFill="1" applyBorder="1" applyAlignment="1">
      <alignment horizontal="left"/>
    </xf>
    <xf numFmtId="0" fontId="7" fillId="0" borderId="31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2" fontId="14" fillId="0" borderId="31" xfId="0" applyNumberFormat="1" applyFont="1" applyFill="1" applyBorder="1" applyAlignment="1">
      <alignment horizontal="center"/>
    </xf>
    <xf numFmtId="2" fontId="14" fillId="0" borderId="32" xfId="0" applyNumberFormat="1" applyFont="1" applyFill="1" applyBorder="1" applyAlignment="1">
      <alignment horizontal="center"/>
    </xf>
    <xf numFmtId="2" fontId="14" fillId="0" borderId="33" xfId="0" applyNumberFormat="1" applyFont="1" applyFill="1" applyBorder="1" applyAlignment="1">
      <alignment horizontal="center"/>
    </xf>
    <xf numFmtId="2" fontId="14" fillId="0" borderId="31" xfId="0" applyNumberFormat="1" applyFont="1" applyBorder="1" applyAlignment="1">
      <alignment horizontal="center"/>
    </xf>
    <xf numFmtId="0" fontId="6" fillId="0" borderId="33" xfId="0" applyNumberFormat="1" applyFont="1" applyBorder="1" applyAlignment="1">
      <alignment horizontal="center"/>
    </xf>
    <xf numFmtId="165" fontId="27" fillId="0" borderId="8" xfId="0" applyNumberFormat="1" applyFont="1" applyBorder="1" applyAlignment="1">
      <alignment horizontal="center"/>
    </xf>
    <xf numFmtId="165" fontId="27" fillId="0" borderId="31" xfId="0" applyNumberFormat="1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4" fontId="6" fillId="0" borderId="12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Fill="1" applyBorder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6" fillId="9" borderId="0" xfId="0" applyFont="1" applyFill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8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7" fillId="0" borderId="2" xfId="0" applyNumberFormat="1" applyFont="1" applyBorder="1"/>
    <xf numFmtId="0" fontId="6" fillId="0" borderId="56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68" xfId="0" applyFont="1" applyBorder="1"/>
    <xf numFmtId="0" fontId="6" fillId="0" borderId="68" xfId="0" applyFont="1" applyBorder="1" applyAlignment="1">
      <alignment horizontal="left" vertical="center"/>
    </xf>
    <xf numFmtId="0" fontId="0" fillId="0" borderId="68" xfId="0" applyFill="1" applyBorder="1" applyAlignment="1">
      <alignment horizontal="left" vertical="center"/>
    </xf>
    <xf numFmtId="0" fontId="6" fillId="0" borderId="68" xfId="0" applyFont="1" applyFill="1" applyBorder="1" applyAlignment="1">
      <alignment horizontal="left" vertical="center"/>
    </xf>
    <xf numFmtId="0" fontId="6" fillId="0" borderId="68" xfId="0" applyFont="1" applyBorder="1" applyAlignment="1">
      <alignment horizontal="center"/>
    </xf>
    <xf numFmtId="0" fontId="6" fillId="0" borderId="68" xfId="0" applyFont="1" applyBorder="1" applyAlignment="1"/>
    <xf numFmtId="0" fontId="5" fillId="0" borderId="68" xfId="0" applyFont="1" applyFill="1" applyBorder="1" applyAlignment="1">
      <alignment horizontal="left" vertical="center"/>
    </xf>
    <xf numFmtId="0" fontId="6" fillId="0" borderId="68" xfId="0" applyFont="1" applyFill="1" applyBorder="1" applyAlignment="1"/>
    <xf numFmtId="0" fontId="0" fillId="0" borderId="68" xfId="0" applyFill="1" applyBorder="1" applyAlignment="1"/>
    <xf numFmtId="0" fontId="5" fillId="0" borderId="0" xfId="103" applyFont="1" applyBorder="1" applyAlignment="1">
      <alignment horizontal="center"/>
    </xf>
    <xf numFmtId="0" fontId="5" fillId="0" borderId="68" xfId="0" applyFont="1" applyBorder="1" applyAlignment="1"/>
    <xf numFmtId="0" fontId="5" fillId="0" borderId="68" xfId="0" applyFont="1" applyFill="1" applyBorder="1" applyAlignment="1"/>
    <xf numFmtId="0" fontId="6" fillId="0" borderId="17" xfId="0" applyFont="1" applyBorder="1" applyAlignment="1">
      <alignment horizontal="left"/>
    </xf>
    <xf numFmtId="0" fontId="11" fillId="0" borderId="35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56" xfId="0" applyFont="1" applyBorder="1"/>
    <xf numFmtId="0" fontId="6" fillId="0" borderId="2" xfId="0" applyFont="1" applyBorder="1"/>
    <xf numFmtId="0" fontId="6" fillId="0" borderId="12" xfId="0" applyFont="1" applyBorder="1"/>
    <xf numFmtId="0" fontId="23" fillId="0" borderId="2" xfId="0" applyFont="1" applyBorder="1" applyAlignment="1">
      <alignment horizontal="center"/>
    </xf>
    <xf numFmtId="15" fontId="6" fillId="0" borderId="2" xfId="0" applyNumberFormat="1" applyFont="1" applyBorder="1" applyAlignment="1">
      <alignment horizontal="left"/>
    </xf>
    <xf numFmtId="15" fontId="6" fillId="0" borderId="26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  <xf numFmtId="2" fontId="6" fillId="0" borderId="2" xfId="0" applyNumberFormat="1" applyFont="1" applyBorder="1" applyAlignment="1">
      <alignment horizontal="left"/>
    </xf>
    <xf numFmtId="0" fontId="6" fillId="0" borderId="26" xfId="0" applyFont="1" applyFill="1" applyBorder="1"/>
    <xf numFmtId="0" fontId="19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/>
    <xf numFmtId="0" fontId="6" fillId="0" borderId="2" xfId="0" applyFont="1" applyFill="1" applyBorder="1"/>
    <xf numFmtId="0" fontId="6" fillId="0" borderId="28" xfId="0" applyFont="1" applyFill="1" applyBorder="1"/>
    <xf numFmtId="0" fontId="11" fillId="2" borderId="2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11" fillId="2" borderId="9" xfId="0" applyFont="1" applyFill="1" applyBorder="1" applyAlignment="1">
      <alignment horizontal="left"/>
    </xf>
    <xf numFmtId="0" fontId="6" fillId="0" borderId="69" xfId="0" applyFont="1" applyFill="1" applyBorder="1" applyAlignment="1">
      <alignment horizontal="left"/>
    </xf>
    <xf numFmtId="0" fontId="6" fillId="0" borderId="69" xfId="0" applyFont="1" applyBorder="1" applyAlignment="1">
      <alignment horizontal="left"/>
    </xf>
    <xf numFmtId="0" fontId="6" fillId="0" borderId="69" xfId="0" applyFont="1" applyBorder="1"/>
    <xf numFmtId="0" fontId="6" fillId="0" borderId="2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left"/>
    </xf>
    <xf numFmtId="0" fontId="8" fillId="0" borderId="2" xfId="0" applyFont="1" applyBorder="1"/>
    <xf numFmtId="0" fontId="6" fillId="0" borderId="14" xfId="0" applyFont="1" applyBorder="1"/>
    <xf numFmtId="0" fontId="0" fillId="0" borderId="69" xfId="0" applyFill="1" applyBorder="1" applyAlignment="1">
      <alignment horizontal="left" vertical="center"/>
    </xf>
    <xf numFmtId="0" fontId="6" fillId="0" borderId="69" xfId="0" applyFont="1" applyFill="1" applyBorder="1" applyAlignment="1">
      <alignment horizontal="left" vertical="center"/>
    </xf>
    <xf numFmtId="0" fontId="6" fillId="0" borderId="69" xfId="0" applyFont="1" applyBorder="1" applyAlignment="1"/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6" fillId="2" borderId="2" xfId="0" applyFont="1" applyFill="1" applyBorder="1"/>
    <xf numFmtId="0" fontId="6" fillId="2" borderId="14" xfId="0" applyFont="1" applyFill="1" applyBorder="1" applyAlignment="1">
      <alignment horizontal="left"/>
    </xf>
    <xf numFmtId="0" fontId="5" fillId="0" borderId="69" xfId="0" applyFont="1" applyFill="1" applyBorder="1" applyAlignment="1">
      <alignment horizontal="left" vertical="center"/>
    </xf>
    <xf numFmtId="0" fontId="6" fillId="0" borderId="69" xfId="0" applyFont="1" applyBorder="1" applyAlignment="1">
      <alignment horizontal="left" vertical="center"/>
    </xf>
    <xf numFmtId="0" fontId="0" fillId="0" borderId="69" xfId="0" applyFill="1" applyBorder="1" applyAlignment="1">
      <alignment horizontal="left" vertical="top"/>
    </xf>
    <xf numFmtId="0" fontId="6" fillId="2" borderId="9" xfId="0" applyFont="1" applyFill="1" applyBorder="1" applyAlignment="1">
      <alignment horizontal="left"/>
    </xf>
    <xf numFmtId="0" fontId="6" fillId="0" borderId="33" xfId="0" applyFont="1" applyFill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7" fillId="2" borderId="14" xfId="0" applyFont="1" applyFill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6" fillId="3" borderId="2" xfId="0" applyFont="1" applyFill="1" applyBorder="1"/>
    <xf numFmtId="0" fontId="6" fillId="3" borderId="14" xfId="0" applyFont="1" applyFill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6" fillId="4" borderId="2" xfId="0" applyFont="1" applyFill="1" applyBorder="1"/>
    <xf numFmtId="0" fontId="6" fillId="4" borderId="28" xfId="0" applyFont="1" applyFill="1" applyBorder="1"/>
    <xf numFmtId="0" fontId="6" fillId="5" borderId="2" xfId="0" applyFont="1" applyFill="1" applyBorder="1"/>
    <xf numFmtId="0" fontId="6" fillId="5" borderId="2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/>
    </xf>
    <xf numFmtId="0" fontId="6" fillId="0" borderId="70" xfId="0" applyFont="1" applyBorder="1" applyAlignment="1">
      <alignment horizontal="center"/>
    </xf>
    <xf numFmtId="0" fontId="6" fillId="0" borderId="70" xfId="0" applyFont="1" applyBorder="1" applyAlignment="1"/>
    <xf numFmtId="0" fontId="6" fillId="0" borderId="71" xfId="0" applyFont="1" applyBorder="1" applyAlignment="1">
      <alignment horizontal="left"/>
    </xf>
    <xf numFmtId="0" fontId="6" fillId="2" borderId="72" xfId="0" applyFont="1" applyFill="1" applyBorder="1" applyAlignment="1">
      <alignment horizontal="center"/>
    </xf>
    <xf numFmtId="0" fontId="11" fillId="2" borderId="72" xfId="0" applyFont="1" applyFill="1" applyBorder="1" applyAlignment="1">
      <alignment horizontal="left"/>
    </xf>
    <xf numFmtId="0" fontId="11" fillId="2" borderId="73" xfId="0" applyFont="1" applyFill="1" applyBorder="1" applyAlignment="1">
      <alignment horizontal="left"/>
    </xf>
    <xf numFmtId="0" fontId="11" fillId="2" borderId="72" xfId="0" applyFont="1" applyFill="1" applyBorder="1"/>
    <xf numFmtId="0" fontId="11" fillId="2" borderId="73" xfId="0" applyFont="1" applyFill="1" applyBorder="1"/>
    <xf numFmtId="0" fontId="6" fillId="0" borderId="70" xfId="0" applyFont="1" applyBorder="1"/>
    <xf numFmtId="0" fontId="6" fillId="0" borderId="71" xfId="0" applyFont="1" applyBorder="1"/>
    <xf numFmtId="0" fontId="6" fillId="0" borderId="49" xfId="0" applyFont="1" applyBorder="1" applyAlignment="1">
      <alignment horizontal="center"/>
    </xf>
    <xf numFmtId="0" fontId="6" fillId="0" borderId="21" xfId="0" applyFont="1" applyBorder="1" applyAlignment="1"/>
    <xf numFmtId="0" fontId="6" fillId="0" borderId="22" xfId="0" applyFont="1" applyBorder="1" applyAlignment="1">
      <alignment horizontal="center"/>
    </xf>
    <xf numFmtId="0" fontId="6" fillId="0" borderId="21" xfId="0" applyFont="1" applyBorder="1"/>
    <xf numFmtId="0" fontId="6" fillId="0" borderId="22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/>
    </xf>
    <xf numFmtId="0" fontId="6" fillId="0" borderId="74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0" borderId="75" xfId="0" applyFont="1" applyBorder="1" applyAlignment="1">
      <alignment horizontal="center"/>
    </xf>
    <xf numFmtId="0" fontId="6" fillId="2" borderId="76" xfId="0" applyFont="1" applyFill="1" applyBorder="1" applyAlignment="1">
      <alignment horizontal="center"/>
    </xf>
    <xf numFmtId="0" fontId="6" fillId="0" borderId="77" xfId="0" applyFont="1" applyBorder="1" applyAlignment="1">
      <alignment horizontal="center"/>
    </xf>
    <xf numFmtId="0" fontId="6" fillId="0" borderId="75" xfId="0" applyFont="1" applyFill="1" applyBorder="1" applyAlignment="1">
      <alignment horizontal="center"/>
    </xf>
    <xf numFmtId="0" fontId="6" fillId="2" borderId="78" xfId="0" applyFont="1" applyFill="1" applyBorder="1" applyAlignment="1">
      <alignment horizontal="center"/>
    </xf>
    <xf numFmtId="0" fontId="6" fillId="0" borderId="77" xfId="0" applyFont="1" applyBorder="1" applyAlignment="1">
      <alignment horizontal="left" vertical="center"/>
    </xf>
    <xf numFmtId="0" fontId="6" fillId="0" borderId="77" xfId="0" applyFont="1" applyFill="1" applyBorder="1" applyAlignment="1">
      <alignment horizontal="left" vertical="center"/>
    </xf>
    <xf numFmtId="0" fontId="6" fillId="0" borderId="77" xfId="0" applyFont="1" applyBorder="1"/>
    <xf numFmtId="0" fontId="6" fillId="0" borderId="79" xfId="0" applyFont="1" applyBorder="1" applyAlignment="1">
      <alignment horizontal="center"/>
    </xf>
    <xf numFmtId="0" fontId="6" fillId="0" borderId="77" xfId="0" applyFont="1" applyBorder="1" applyAlignment="1"/>
    <xf numFmtId="0" fontId="6" fillId="0" borderId="77" xfId="0" applyFont="1" applyFill="1" applyBorder="1" applyAlignment="1"/>
    <xf numFmtId="0" fontId="6" fillId="0" borderId="79" xfId="0" applyFont="1" applyBorder="1"/>
    <xf numFmtId="0" fontId="6" fillId="2" borderId="75" xfId="0" applyFont="1" applyFill="1" applyBorder="1" applyAlignment="1">
      <alignment horizontal="center"/>
    </xf>
    <xf numFmtId="0" fontId="6" fillId="0" borderId="30" xfId="0" applyFont="1" applyBorder="1" applyAlignment="1">
      <alignment horizontal="center"/>
    </xf>
    <xf numFmtId="9" fontId="6" fillId="0" borderId="15" xfId="0" applyNumberFormat="1" applyFont="1" applyBorder="1" applyAlignment="1">
      <alignment horizontal="center"/>
    </xf>
    <xf numFmtId="165" fontId="33" fillId="0" borderId="1" xfId="0" applyNumberFormat="1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2" fontId="12" fillId="0" borderId="0" xfId="0" applyNumberFormat="1" applyFont="1" applyFill="1" applyBorder="1" applyAlignment="1">
      <alignment horizontal="center"/>
    </xf>
    <xf numFmtId="4" fontId="12" fillId="0" borderId="0" xfId="0" applyNumberFormat="1" applyFont="1" applyFill="1" applyBorder="1" applyAlignment="1">
      <alignment horizontal="center"/>
    </xf>
    <xf numFmtId="165" fontId="33" fillId="0" borderId="0" xfId="0" applyNumberFormat="1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31" fillId="4" borderId="0" xfId="0" applyFont="1" applyFill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6" fillId="0" borderId="21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10" fillId="9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1" fillId="9" borderId="9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168" fontId="14" fillId="4" borderId="24" xfId="0" applyNumberFormat="1" applyFont="1" applyFill="1" applyBorder="1" applyAlignment="1">
      <alignment horizontal="center"/>
    </xf>
    <xf numFmtId="0" fontId="7" fillId="5" borderId="31" xfId="0" applyFont="1" applyFill="1" applyBorder="1" applyAlignment="1"/>
    <xf numFmtId="0" fontId="6" fillId="5" borderId="33" xfId="0" applyFont="1" applyFill="1" applyBorder="1"/>
    <xf numFmtId="168" fontId="39" fillId="5" borderId="31" xfId="0" applyNumberFormat="1" applyFont="1" applyFill="1" applyBorder="1" applyAlignment="1">
      <alignment horizontal="center"/>
    </xf>
    <xf numFmtId="0" fontId="5" fillId="0" borderId="69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 vertical="center"/>
    </xf>
    <xf numFmtId="9" fontId="5" fillId="0" borderId="0" xfId="0" applyNumberFormat="1" applyFont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39" fillId="0" borderId="0" xfId="0" applyFont="1" applyFill="1" applyBorder="1" applyAlignment="1">
      <alignment horizontal="right"/>
    </xf>
    <xf numFmtId="168" fontId="39" fillId="0" borderId="0" xfId="0" applyNumberFormat="1" applyFont="1" applyFill="1" applyBorder="1"/>
    <xf numFmtId="0" fontId="39" fillId="0" borderId="0" xfId="0" applyFont="1" applyFill="1" applyBorder="1"/>
    <xf numFmtId="168" fontId="14" fillId="0" borderId="0" xfId="0" applyNumberFormat="1" applyFont="1" applyFill="1" applyBorder="1" applyAlignment="1">
      <alignment horizontal="center"/>
    </xf>
    <xf numFmtId="0" fontId="6" fillId="0" borderId="68" xfId="0" applyFont="1" applyFill="1" applyBorder="1"/>
    <xf numFmtId="0" fontId="5" fillId="0" borderId="0" xfId="0" applyFont="1" applyBorder="1" applyAlignment="1">
      <alignment horizontal="left"/>
    </xf>
    <xf numFmtId="14" fontId="6" fillId="0" borderId="3" xfId="0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14" fontId="6" fillId="0" borderId="50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5" xfId="0" applyFont="1" applyBorder="1" applyAlignment="1">
      <alignment horizontal="left" textRotation="90" wrapText="1"/>
    </xf>
    <xf numFmtId="0" fontId="0" fillId="0" borderId="0" xfId="0" applyBorder="1" applyAlignment="1">
      <alignment horizontal="left" textRotation="90" wrapText="1"/>
    </xf>
    <xf numFmtId="0" fontId="0" fillId="0" borderId="1" xfId="0" applyBorder="1" applyAlignment="1">
      <alignment horizontal="left" textRotation="90" wrapText="1"/>
    </xf>
    <xf numFmtId="0" fontId="6" fillId="0" borderId="5" xfId="0" applyFont="1" applyBorder="1" applyAlignment="1">
      <alignment horizontal="center" vertical="justify" textRotation="90"/>
    </xf>
    <xf numFmtId="0" fontId="0" fillId="0" borderId="0" xfId="0" applyBorder="1" applyAlignment="1">
      <alignment horizontal="center" vertical="justify" textRotation="90"/>
    </xf>
    <xf numFmtId="0" fontId="0" fillId="0" borderId="1" xfId="0" applyBorder="1" applyAlignment="1">
      <alignment horizontal="center" vertical="justify" textRotation="90"/>
    </xf>
    <xf numFmtId="0" fontId="29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0" fillId="0" borderId="0" xfId="0" applyBorder="1"/>
    <xf numFmtId="0" fontId="6" fillId="0" borderId="5" xfId="0" applyFont="1" applyBorder="1" applyAlignment="1">
      <alignment horizontal="center" vertical="justify" textRotation="90" wrapText="1"/>
    </xf>
    <xf numFmtId="0" fontId="6" fillId="0" borderId="0" xfId="0" applyFont="1" applyBorder="1" applyAlignment="1">
      <alignment horizontal="center" vertical="justify" textRotation="90"/>
    </xf>
    <xf numFmtId="0" fontId="19" fillId="0" borderId="52" xfId="0" applyFont="1" applyBorder="1" applyAlignment="1">
      <alignment horizontal="center"/>
    </xf>
    <xf numFmtId="0" fontId="19" fillId="0" borderId="53" xfId="0" applyFont="1" applyBorder="1" applyAlignment="1">
      <alignment horizontal="center"/>
    </xf>
    <xf numFmtId="2" fontId="6" fillId="0" borderId="5" xfId="0" applyNumberFormat="1" applyFont="1" applyBorder="1" applyAlignment="1">
      <alignment horizontal="center" vertical="justify" textRotation="90"/>
    </xf>
    <xf numFmtId="0" fontId="0" fillId="0" borderId="0" xfId="0" applyBorder="1" applyAlignment="1">
      <alignment vertical="justify" textRotation="90"/>
    </xf>
    <xf numFmtId="2" fontId="8" fillId="0" borderId="5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2" fontId="6" fillId="0" borderId="5" xfId="0" applyNumberFormat="1" applyFont="1" applyFill="1" applyBorder="1" applyAlignment="1">
      <alignment horizontal="center" vertical="justify" textRotation="90"/>
    </xf>
    <xf numFmtId="0" fontId="27" fillId="0" borderId="5" xfId="0" applyFont="1" applyBorder="1" applyAlignment="1">
      <alignment horizontal="center" vertical="justify" textRotation="90"/>
    </xf>
    <xf numFmtId="0" fontId="27" fillId="0" borderId="0" xfId="0" applyFont="1" applyBorder="1"/>
    <xf numFmtId="0" fontId="27" fillId="0" borderId="26" xfId="0" applyNumberFormat="1" applyFont="1" applyBorder="1" applyAlignment="1">
      <alignment horizontal="center" vertical="justify" textRotation="90"/>
    </xf>
    <xf numFmtId="0" fontId="27" fillId="0" borderId="2" xfId="0" applyNumberFormat="1" applyFont="1" applyBorder="1"/>
    <xf numFmtId="165" fontId="27" fillId="0" borderId="34" xfId="0" applyNumberFormat="1" applyFont="1" applyBorder="1" applyAlignment="1">
      <alignment horizontal="center" vertical="justify" textRotation="90"/>
    </xf>
    <xf numFmtId="165" fontId="27" fillId="0" borderId="6" xfId="0" applyNumberFormat="1" applyFont="1" applyBorder="1" applyAlignment="1">
      <alignment horizontal="center" vertical="justify" textRotation="90"/>
    </xf>
    <xf numFmtId="165" fontId="27" fillId="0" borderId="15" xfId="0" applyNumberFormat="1" applyFont="1" applyBorder="1" applyAlignment="1">
      <alignment horizontal="center" vertical="justify" textRotation="90"/>
    </xf>
    <xf numFmtId="0" fontId="27" fillId="0" borderId="5" xfId="0" applyNumberFormat="1" applyFont="1" applyBorder="1" applyAlignment="1">
      <alignment horizontal="left" vertical="justify" textRotation="90" wrapText="1"/>
    </xf>
    <xf numFmtId="0" fontId="27" fillId="0" borderId="0" xfId="0" applyNumberFormat="1" applyFont="1" applyBorder="1" applyAlignment="1">
      <alignment horizontal="left"/>
    </xf>
    <xf numFmtId="0" fontId="27" fillId="0" borderId="1" xfId="0" applyNumberFormat="1" applyFont="1" applyBorder="1" applyAlignment="1">
      <alignment horizontal="left"/>
    </xf>
    <xf numFmtId="165" fontId="27" fillId="0" borderId="34" xfId="0" applyNumberFormat="1" applyFont="1" applyBorder="1" applyAlignment="1">
      <alignment horizontal="center" vertical="justify" textRotation="90" wrapText="1"/>
    </xf>
    <xf numFmtId="0" fontId="8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vertical="justify" textRotation="90"/>
    </xf>
    <xf numFmtId="0" fontId="6" fillId="0" borderId="55" xfId="0" applyFont="1" applyBorder="1" applyAlignment="1">
      <alignment horizontal="center"/>
    </xf>
    <xf numFmtId="0" fontId="6" fillId="0" borderId="56" xfId="0" applyFont="1" applyBorder="1" applyAlignment="1">
      <alignment horizontal="center"/>
    </xf>
    <xf numFmtId="0" fontId="22" fillId="0" borderId="5" xfId="0" applyFont="1" applyBorder="1" applyAlignment="1">
      <alignment horizontal="left" vertical="center"/>
    </xf>
    <xf numFmtId="0" fontId="22" fillId="0" borderId="57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36" xfId="0" applyFont="1" applyBorder="1" applyAlignment="1">
      <alignment horizontal="left" vertical="center"/>
    </xf>
    <xf numFmtId="0" fontId="6" fillId="0" borderId="2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7" fillId="0" borderId="5" xfId="0" applyFont="1" applyBorder="1" applyAlignment="1">
      <alignment horizontal="center" vertical="justify" textRotation="90" wrapText="1"/>
    </xf>
    <xf numFmtId="0" fontId="27" fillId="0" borderId="0" xfId="0" applyFont="1" applyBorder="1" applyAlignment="1">
      <alignment horizontal="center" vertical="justify" textRotation="90"/>
    </xf>
    <xf numFmtId="0" fontId="27" fillId="0" borderId="5" xfId="0" applyFont="1" applyBorder="1" applyAlignment="1">
      <alignment horizontal="center" textRotation="90" wrapText="1"/>
    </xf>
    <xf numFmtId="0" fontId="27" fillId="0" borderId="0" xfId="0" applyFont="1" applyBorder="1" applyAlignment="1">
      <alignment horizontal="center" textRotation="90"/>
    </xf>
    <xf numFmtId="0" fontId="27" fillId="0" borderId="1" xfId="0" applyFont="1" applyBorder="1" applyAlignment="1">
      <alignment horizontal="center" textRotation="90"/>
    </xf>
    <xf numFmtId="2" fontId="0" fillId="0" borderId="0" xfId="0" applyNumberFormat="1" applyAlignment="1">
      <alignment horizontal="center"/>
    </xf>
    <xf numFmtId="2" fontId="7" fillId="0" borderId="0" xfId="0" applyNumberFormat="1" applyFont="1" applyAlignment="1">
      <alignment horizontal="center"/>
    </xf>
    <xf numFmtId="0" fontId="0" fillId="0" borderId="0" xfId="0" applyAlignment="1"/>
  </cellXfs>
  <cellStyles count="147">
    <cellStyle name="20% - Accent1 2" xfId="4" xr:uid="{00000000-0005-0000-0000-000000000000}"/>
    <cellStyle name="20% - Accent1 3" xfId="5" xr:uid="{00000000-0005-0000-0000-000001000000}"/>
    <cellStyle name="20% - Accent1 4" xfId="6" xr:uid="{00000000-0005-0000-0000-000002000000}"/>
    <cellStyle name="20% - Accent2 2" xfId="7" xr:uid="{00000000-0005-0000-0000-000003000000}"/>
    <cellStyle name="20% - Accent2 3" xfId="8" xr:uid="{00000000-0005-0000-0000-000004000000}"/>
    <cellStyle name="20% - Accent2 4" xfId="9" xr:uid="{00000000-0005-0000-0000-000005000000}"/>
    <cellStyle name="20% - Accent3 2" xfId="10" xr:uid="{00000000-0005-0000-0000-000006000000}"/>
    <cellStyle name="20% - Accent3 3" xfId="11" xr:uid="{00000000-0005-0000-0000-000007000000}"/>
    <cellStyle name="20% - Accent3 4" xfId="12" xr:uid="{00000000-0005-0000-0000-000008000000}"/>
    <cellStyle name="20% - Accent4 2" xfId="13" xr:uid="{00000000-0005-0000-0000-000009000000}"/>
    <cellStyle name="20% - Accent4 3" xfId="14" xr:uid="{00000000-0005-0000-0000-00000A000000}"/>
    <cellStyle name="20% - Accent4 4" xfId="15" xr:uid="{00000000-0005-0000-0000-00000B000000}"/>
    <cellStyle name="20% - Accent5 2" xfId="16" xr:uid="{00000000-0005-0000-0000-00000C000000}"/>
    <cellStyle name="20% - Accent5 3" xfId="17" xr:uid="{00000000-0005-0000-0000-00000D000000}"/>
    <cellStyle name="20% - Accent5 4" xfId="18" xr:uid="{00000000-0005-0000-0000-00000E000000}"/>
    <cellStyle name="20% - Accent6 2" xfId="19" xr:uid="{00000000-0005-0000-0000-00000F000000}"/>
    <cellStyle name="20% - Accent6 3" xfId="20" xr:uid="{00000000-0005-0000-0000-000010000000}"/>
    <cellStyle name="20% - Accent6 4" xfId="21" xr:uid="{00000000-0005-0000-0000-000011000000}"/>
    <cellStyle name="40% - Accent1 2" xfId="22" xr:uid="{00000000-0005-0000-0000-000012000000}"/>
    <cellStyle name="40% - Accent1 3" xfId="23" xr:uid="{00000000-0005-0000-0000-000013000000}"/>
    <cellStyle name="40% - Accent1 4" xfId="24" xr:uid="{00000000-0005-0000-0000-000014000000}"/>
    <cellStyle name="40% - Accent2 2" xfId="25" xr:uid="{00000000-0005-0000-0000-000015000000}"/>
    <cellStyle name="40% - Accent2 3" xfId="26" xr:uid="{00000000-0005-0000-0000-000016000000}"/>
    <cellStyle name="40% - Accent2 4" xfId="27" xr:uid="{00000000-0005-0000-0000-000017000000}"/>
    <cellStyle name="40% - Accent3 2" xfId="28" xr:uid="{00000000-0005-0000-0000-000018000000}"/>
    <cellStyle name="40% - Accent3 3" xfId="29" xr:uid="{00000000-0005-0000-0000-000019000000}"/>
    <cellStyle name="40% - Accent3 4" xfId="30" xr:uid="{00000000-0005-0000-0000-00001A000000}"/>
    <cellStyle name="40% - Accent4 2" xfId="31" xr:uid="{00000000-0005-0000-0000-00001B000000}"/>
    <cellStyle name="40% - Accent4 3" xfId="32" xr:uid="{00000000-0005-0000-0000-00001C000000}"/>
    <cellStyle name="40% - Accent4 4" xfId="33" xr:uid="{00000000-0005-0000-0000-00001D000000}"/>
    <cellStyle name="40% - Accent5 2" xfId="34" xr:uid="{00000000-0005-0000-0000-00001E000000}"/>
    <cellStyle name="40% - Accent5 3" xfId="35" xr:uid="{00000000-0005-0000-0000-00001F000000}"/>
    <cellStyle name="40% - Accent5 4" xfId="36" xr:uid="{00000000-0005-0000-0000-000020000000}"/>
    <cellStyle name="40% - Accent6 2" xfId="37" xr:uid="{00000000-0005-0000-0000-000021000000}"/>
    <cellStyle name="40% - Accent6 3" xfId="38" xr:uid="{00000000-0005-0000-0000-000022000000}"/>
    <cellStyle name="40% - Accent6 4" xfId="39" xr:uid="{00000000-0005-0000-0000-000023000000}"/>
    <cellStyle name="60% - Accent1 2" xfId="40" xr:uid="{00000000-0005-0000-0000-000024000000}"/>
    <cellStyle name="60% - Accent1 3" xfId="130" xr:uid="{00000000-0005-0000-0000-000025000000}"/>
    <cellStyle name="60% - Accent2 2" xfId="41" xr:uid="{00000000-0005-0000-0000-000026000000}"/>
    <cellStyle name="60% - Accent2 3" xfId="132" xr:uid="{00000000-0005-0000-0000-000027000000}"/>
    <cellStyle name="60% - Accent3 2" xfId="42" xr:uid="{00000000-0005-0000-0000-000028000000}"/>
    <cellStyle name="60% - Accent3 3" xfId="134" xr:uid="{00000000-0005-0000-0000-000029000000}"/>
    <cellStyle name="60% - Accent4 2" xfId="43" xr:uid="{00000000-0005-0000-0000-00002A000000}"/>
    <cellStyle name="60% - Accent4 3" xfId="136" xr:uid="{00000000-0005-0000-0000-00002B000000}"/>
    <cellStyle name="60% - Accent5 2" xfId="44" xr:uid="{00000000-0005-0000-0000-00002C000000}"/>
    <cellStyle name="60% - Accent5 3" xfId="138" xr:uid="{00000000-0005-0000-0000-00002D000000}"/>
    <cellStyle name="60% - Accent6 2" xfId="45" xr:uid="{00000000-0005-0000-0000-00002E000000}"/>
    <cellStyle name="60% - Accent6 3" xfId="140" xr:uid="{00000000-0005-0000-0000-00002F000000}"/>
    <cellStyle name="Accent1 2" xfId="46" xr:uid="{00000000-0005-0000-0000-000030000000}"/>
    <cellStyle name="Accent1 3" xfId="129" xr:uid="{00000000-0005-0000-0000-000031000000}"/>
    <cellStyle name="Accent2 2" xfId="47" xr:uid="{00000000-0005-0000-0000-000032000000}"/>
    <cellStyle name="Accent2 3" xfId="131" xr:uid="{00000000-0005-0000-0000-000033000000}"/>
    <cellStyle name="Accent3 2" xfId="48" xr:uid="{00000000-0005-0000-0000-000034000000}"/>
    <cellStyle name="Accent3 3" xfId="133" xr:uid="{00000000-0005-0000-0000-000035000000}"/>
    <cellStyle name="Accent4 2" xfId="49" xr:uid="{00000000-0005-0000-0000-000036000000}"/>
    <cellStyle name="Accent4 3" xfId="135" xr:uid="{00000000-0005-0000-0000-000037000000}"/>
    <cellStyle name="Accent5 2" xfId="50" xr:uid="{00000000-0005-0000-0000-000038000000}"/>
    <cellStyle name="Accent5 3" xfId="137" xr:uid="{00000000-0005-0000-0000-000039000000}"/>
    <cellStyle name="Accent6 2" xfId="51" xr:uid="{00000000-0005-0000-0000-00003A000000}"/>
    <cellStyle name="Accent6 3" xfId="139" xr:uid="{00000000-0005-0000-0000-00003B000000}"/>
    <cellStyle name="Bad 2" xfId="52" xr:uid="{00000000-0005-0000-0000-00003C000000}"/>
    <cellStyle name="Berekening 2" xfId="123" xr:uid="{00000000-0005-0000-0000-00003D000000}"/>
    <cellStyle name="Controlecel 2" xfId="125" xr:uid="{00000000-0005-0000-0000-00003E000000}"/>
    <cellStyle name="Gekoppelde cel 2" xfId="124" xr:uid="{00000000-0005-0000-0000-00003F000000}"/>
    <cellStyle name="Goed 2" xfId="118" xr:uid="{00000000-0005-0000-0000-000040000000}"/>
    <cellStyle name="Good 2" xfId="53" xr:uid="{00000000-0005-0000-0000-000041000000}"/>
    <cellStyle name="Hyperlink 2" xfId="54" xr:uid="{00000000-0005-0000-0000-000042000000}"/>
    <cellStyle name="Invoer 2" xfId="121" xr:uid="{00000000-0005-0000-0000-000043000000}"/>
    <cellStyle name="Kop 1 2" xfId="114" xr:uid="{00000000-0005-0000-0000-000044000000}"/>
    <cellStyle name="Kop 2 2" xfId="115" xr:uid="{00000000-0005-0000-0000-000045000000}"/>
    <cellStyle name="Kop 3 2" xfId="116" xr:uid="{00000000-0005-0000-0000-000046000000}"/>
    <cellStyle name="Kop 4 2" xfId="117" xr:uid="{00000000-0005-0000-0000-000047000000}"/>
    <cellStyle name="Neutraal 2" xfId="120" xr:uid="{00000000-0005-0000-0000-000048000000}"/>
    <cellStyle name="Neutral 2" xfId="55" xr:uid="{00000000-0005-0000-0000-000049000000}"/>
    <cellStyle name="Nor_x0004_al" xfId="56" xr:uid="{00000000-0005-0000-0000-00004A000000}"/>
    <cellStyle name="Normal" xfId="0" builtinId="0"/>
    <cellStyle name="Normal 2" xfId="57" xr:uid="{00000000-0005-0000-0000-00004B000000}"/>
    <cellStyle name="Normal 2 2" xfId="58" xr:uid="{00000000-0005-0000-0000-00004C000000}"/>
    <cellStyle name="Normal 2 2 2" xfId="59" xr:uid="{00000000-0005-0000-0000-00004D000000}"/>
    <cellStyle name="Normal 2 2 3" xfId="60" xr:uid="{00000000-0005-0000-0000-00004E000000}"/>
    <cellStyle name="Normal 2 2 4" xfId="61" xr:uid="{00000000-0005-0000-0000-00004F000000}"/>
    <cellStyle name="Normal 2 3" xfId="62" xr:uid="{00000000-0005-0000-0000-000050000000}"/>
    <cellStyle name="Normal 2 3 2" xfId="63" xr:uid="{00000000-0005-0000-0000-000051000000}"/>
    <cellStyle name="Normal 2 3 3" xfId="64" xr:uid="{00000000-0005-0000-0000-000052000000}"/>
    <cellStyle name="Normal 2 3 4" xfId="65" xr:uid="{00000000-0005-0000-0000-000053000000}"/>
    <cellStyle name="Normal 2 4" xfId="66" xr:uid="{00000000-0005-0000-0000-000054000000}"/>
    <cellStyle name="Normal 2 4 2" xfId="67" xr:uid="{00000000-0005-0000-0000-000055000000}"/>
    <cellStyle name="Normal 2 4 3" xfId="68" xr:uid="{00000000-0005-0000-0000-000056000000}"/>
    <cellStyle name="Normal 3" xfId="69" xr:uid="{00000000-0005-0000-0000-000057000000}"/>
    <cellStyle name="Normal 3 2" xfId="70" xr:uid="{00000000-0005-0000-0000-000058000000}"/>
    <cellStyle name="Normal 3 3" xfId="71" xr:uid="{00000000-0005-0000-0000-000059000000}"/>
    <cellStyle name="Normal 3 3 2" xfId="72" xr:uid="{00000000-0005-0000-0000-00005A000000}"/>
    <cellStyle name="Normal 3 4" xfId="73" xr:uid="{00000000-0005-0000-0000-00005B000000}"/>
    <cellStyle name="Normal 3 5" xfId="74" xr:uid="{00000000-0005-0000-0000-00005C000000}"/>
    <cellStyle name="Normal 4" xfId="75" xr:uid="{00000000-0005-0000-0000-00005D000000}"/>
    <cellStyle name="Normal 4 2" xfId="76" xr:uid="{00000000-0005-0000-0000-00005E000000}"/>
    <cellStyle name="Normal 4 2 2" xfId="77" xr:uid="{00000000-0005-0000-0000-00005F000000}"/>
    <cellStyle name="Normal 4 3" xfId="78" xr:uid="{00000000-0005-0000-0000-000060000000}"/>
    <cellStyle name="Notitie 2" xfId="79" xr:uid="{00000000-0005-0000-0000-000062000000}"/>
    <cellStyle name="Notitie 2 2" xfId="80" xr:uid="{00000000-0005-0000-0000-000063000000}"/>
    <cellStyle name="Notitie 2 3" xfId="81" xr:uid="{00000000-0005-0000-0000-000064000000}"/>
    <cellStyle name="Ongeldig 2" xfId="119" xr:uid="{00000000-0005-0000-0000-000065000000}"/>
    <cellStyle name="Standaard 2" xfId="82" xr:uid="{00000000-0005-0000-0000-000067000000}"/>
    <cellStyle name="Standaard 2 2" xfId="83" xr:uid="{00000000-0005-0000-0000-000068000000}"/>
    <cellStyle name="Standaard 2 3" xfId="84" xr:uid="{00000000-0005-0000-0000-000069000000}"/>
    <cellStyle name="Standaard 2 3 2" xfId="85" xr:uid="{00000000-0005-0000-0000-00006A000000}"/>
    <cellStyle name="Standaard 2 3 2 2" xfId="86" xr:uid="{00000000-0005-0000-0000-00006B000000}"/>
    <cellStyle name="Standaard 2 3 3" xfId="87" xr:uid="{00000000-0005-0000-0000-00006C000000}"/>
    <cellStyle name="Standaard 2 3 4" xfId="3" xr:uid="{00000000-0005-0000-0000-00006D000000}"/>
    <cellStyle name="Standaard 2 3 4 2" xfId="109" xr:uid="{00000000-0005-0000-0000-00006E000000}"/>
    <cellStyle name="Standaard 2 3 4 3" xfId="143" xr:uid="{00000000-0005-0000-0000-00006F000000}"/>
    <cellStyle name="Standaard 2 3 5" xfId="111" xr:uid="{00000000-0005-0000-0000-000070000000}"/>
    <cellStyle name="Standaard 2 3 5 2" xfId="146" xr:uid="{00000000-0005-0000-0000-000071000000}"/>
    <cellStyle name="Standaard 2 4" xfId="88" xr:uid="{00000000-0005-0000-0000-000072000000}"/>
    <cellStyle name="Standaard 2 4 2" xfId="89" xr:uid="{00000000-0005-0000-0000-000073000000}"/>
    <cellStyle name="Standaard 2 4 3" xfId="90" xr:uid="{00000000-0005-0000-0000-000074000000}"/>
    <cellStyle name="Standaard 2 5" xfId="91" xr:uid="{00000000-0005-0000-0000-000075000000}"/>
    <cellStyle name="Standaard 2 5 2" xfId="92" xr:uid="{00000000-0005-0000-0000-000076000000}"/>
    <cellStyle name="Standaard 2 6" xfId="93" xr:uid="{00000000-0005-0000-0000-000077000000}"/>
    <cellStyle name="Standaard 2 7" xfId="94" xr:uid="{00000000-0005-0000-0000-000078000000}"/>
    <cellStyle name="Standaard 20" xfId="95" xr:uid="{00000000-0005-0000-0000-000079000000}"/>
    <cellStyle name="Standaard 20 2" xfId="96" xr:uid="{00000000-0005-0000-0000-00007A000000}"/>
    <cellStyle name="Standaard 21" xfId="97" xr:uid="{00000000-0005-0000-0000-00007B000000}"/>
    <cellStyle name="Standaard 21 2" xfId="98" xr:uid="{00000000-0005-0000-0000-00007C000000}"/>
    <cellStyle name="Standaard 22" xfId="99" xr:uid="{00000000-0005-0000-0000-00007D000000}"/>
    <cellStyle name="Standaard 22 2" xfId="100" xr:uid="{00000000-0005-0000-0000-00007E000000}"/>
    <cellStyle name="Standaard 3" xfId="101" xr:uid="{00000000-0005-0000-0000-00007F000000}"/>
    <cellStyle name="Standaard 3 2" xfId="102" xr:uid="{00000000-0005-0000-0000-000080000000}"/>
    <cellStyle name="Standaard 3 2 2" xfId="144" xr:uid="{00000000-0005-0000-0000-000081000000}"/>
    <cellStyle name="Standaard 4" xfId="1" xr:uid="{00000000-0005-0000-0000-000082000000}"/>
    <cellStyle name="Standaard 4 2" xfId="103" xr:uid="{00000000-0005-0000-0000-000083000000}"/>
    <cellStyle name="Standaard 4 3" xfId="104" xr:uid="{00000000-0005-0000-0000-000084000000}"/>
    <cellStyle name="Standaard 4 3 2" xfId="141" xr:uid="{00000000-0005-0000-0000-000085000000}"/>
    <cellStyle name="Standaard 4 4" xfId="113" xr:uid="{00000000-0005-0000-0000-000086000000}"/>
    <cellStyle name="Standaard 5" xfId="105" xr:uid="{00000000-0005-0000-0000-000087000000}"/>
    <cellStyle name="Standaard 5 2" xfId="106" xr:uid="{00000000-0005-0000-0000-000088000000}"/>
    <cellStyle name="Standaard 5 3" xfId="107" xr:uid="{00000000-0005-0000-0000-000089000000}"/>
    <cellStyle name="Standaard 6" xfId="108" xr:uid="{00000000-0005-0000-0000-00008A000000}"/>
    <cellStyle name="Standaard 7" xfId="2" xr:uid="{00000000-0005-0000-0000-00008B000000}"/>
    <cellStyle name="Standaard 7 2" xfId="142" xr:uid="{00000000-0005-0000-0000-00008C000000}"/>
    <cellStyle name="Standaard 8" xfId="110" xr:uid="{00000000-0005-0000-0000-00008D000000}"/>
    <cellStyle name="Standaard 8 2" xfId="145" xr:uid="{00000000-0005-0000-0000-00008E000000}"/>
    <cellStyle name="Title" xfId="112" builtinId="15" customBuiltin="1"/>
    <cellStyle name="Totaal 2" xfId="128" xr:uid="{00000000-0005-0000-0000-000090000000}"/>
    <cellStyle name="Uitvoer 2" xfId="122" xr:uid="{00000000-0005-0000-0000-000091000000}"/>
    <cellStyle name="Verklarende tekst 2" xfId="127" xr:uid="{00000000-0005-0000-0000-000092000000}"/>
    <cellStyle name="Waarschuwingstekst 2" xfId="126" xr:uid="{00000000-0005-0000-0000-00009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161925</xdr:colOff>
      <xdr:row>0</xdr:row>
      <xdr:rowOff>123825</xdr:rowOff>
    </xdr:from>
    <xdr:to>
      <xdr:col>14</xdr:col>
      <xdr:colOff>180975</xdr:colOff>
      <xdr:row>4</xdr:row>
      <xdr:rowOff>114300</xdr:rowOff>
    </xdr:to>
    <xdr:pic>
      <xdr:nvPicPr>
        <xdr:cNvPr id="1032" name="Picture 7" descr="logo rijnland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23825"/>
          <a:ext cx="1971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A1:ED479"/>
  <sheetViews>
    <sheetView tabSelected="1" view="pageBreakPreview" zoomScale="70" zoomScaleNormal="85" zoomScaleSheetLayoutView="70" workbookViewId="0">
      <selection activeCell="F106" sqref="F106"/>
    </sheetView>
  </sheetViews>
  <sheetFormatPr defaultColWidth="9.109375" defaultRowHeight="13.2" x14ac:dyDescent="0.25"/>
  <cols>
    <col min="1" max="1" width="6.109375" style="27" bestFit="1" customWidth="1"/>
    <col min="2" max="2" width="4.44140625" style="6" customWidth="1"/>
    <col min="3" max="3" width="12.109375" style="52" bestFit="1" customWidth="1"/>
    <col min="4" max="4" width="47.5546875" style="683" customWidth="1"/>
    <col min="5" max="5" width="7.88671875" style="1" customWidth="1"/>
    <col min="6" max="8" width="5.6640625" style="1" customWidth="1"/>
    <col min="9" max="9" width="16.109375" style="1" customWidth="1"/>
    <col min="10" max="10" width="8.109375" style="1" customWidth="1"/>
    <col min="11" max="11" width="6" style="1" customWidth="1"/>
    <col min="12" max="12" width="5.6640625" style="1" customWidth="1"/>
    <col min="13" max="13" width="9.6640625" style="1" customWidth="1"/>
    <col min="14" max="14" width="8.88671875" style="1" customWidth="1"/>
    <col min="15" max="15" width="5.6640625" style="61" customWidth="1"/>
    <col min="16" max="16" width="5.6640625" style="1" customWidth="1"/>
    <col min="17" max="17" width="5.6640625" style="5" customWidth="1"/>
    <col min="18" max="19" width="7.33203125" style="9" customWidth="1"/>
    <col min="20" max="20" width="9.88671875" style="12" bestFit="1" customWidth="1"/>
    <col min="21" max="22" width="5.6640625" style="4" customWidth="1"/>
    <col min="23" max="23" width="7.44140625" style="5" customWidth="1"/>
    <col min="24" max="24" width="10.33203125" style="5" customWidth="1"/>
    <col min="25" max="25" width="9.88671875" style="11" bestFit="1" customWidth="1"/>
    <col min="26" max="27" width="5.6640625" style="4" customWidth="1"/>
    <col min="28" max="28" width="7.44140625" style="5" customWidth="1"/>
    <col min="29" max="29" width="9.33203125" style="5" bestFit="1" customWidth="1"/>
    <col min="30" max="30" width="9.88671875" style="11" bestFit="1" customWidth="1"/>
    <col min="31" max="31" width="6.88671875" style="4" customWidth="1"/>
    <col min="32" max="32" width="5.6640625" style="95" customWidth="1"/>
    <col min="33" max="34" width="6.88671875" style="96" customWidth="1"/>
    <col min="35" max="35" width="6.5546875" style="95" customWidth="1"/>
    <col min="36" max="36" width="33.88671875" style="6" customWidth="1"/>
    <col min="37" max="37" width="2.6640625" style="2" customWidth="1"/>
    <col min="38" max="38" width="5" style="322" customWidth="1"/>
    <col min="39" max="39" width="11.6640625" style="322" customWidth="1"/>
    <col min="40" max="40" width="11.6640625" style="321" customWidth="1"/>
    <col min="41" max="41" width="2.6640625" style="321" customWidth="1"/>
    <col min="42" max="42" width="11.6640625" style="322" customWidth="1"/>
    <col min="43" max="43" width="11.6640625" style="321" customWidth="1"/>
    <col min="44" max="47" width="9.109375" style="2"/>
    <col min="48" max="48" width="11" style="2" customWidth="1"/>
    <col min="49" max="50" width="11.6640625" style="2" customWidth="1"/>
    <col min="51" max="51" width="2.6640625" style="2" customWidth="1"/>
    <col min="52" max="53" width="11.6640625" style="2" customWidth="1"/>
    <col min="54" max="54" width="0.33203125" style="2" customWidth="1"/>
    <col min="55" max="56" width="8.88671875" customWidth="1"/>
    <col min="57" max="16384" width="9.109375" style="2"/>
  </cols>
  <sheetData>
    <row r="1" spans="1:56" x14ac:dyDescent="0.25">
      <c r="A1" s="853" t="s">
        <v>136</v>
      </c>
      <c r="B1" s="854"/>
      <c r="C1" s="809" t="s">
        <v>640</v>
      </c>
      <c r="D1" s="682"/>
      <c r="E1" s="786" t="s">
        <v>654</v>
      </c>
      <c r="F1" s="754"/>
      <c r="G1" s="754"/>
      <c r="H1" s="660"/>
      <c r="I1" s="812">
        <v>44146</v>
      </c>
      <c r="J1" s="616"/>
      <c r="K1" s="25"/>
      <c r="L1" s="25"/>
      <c r="M1" s="25"/>
      <c r="N1" s="25"/>
      <c r="O1" s="617"/>
      <c r="P1" s="618" t="s">
        <v>208</v>
      </c>
      <c r="Q1" s="619"/>
      <c r="R1" s="855" t="s">
        <v>259</v>
      </c>
      <c r="S1" s="855"/>
      <c r="T1" s="855"/>
      <c r="U1" s="855"/>
      <c r="V1" s="855"/>
      <c r="W1" s="855"/>
      <c r="X1" s="855"/>
      <c r="Y1" s="855"/>
      <c r="Z1" s="855"/>
      <c r="AA1" s="855"/>
      <c r="AB1" s="855"/>
      <c r="AC1" s="855"/>
      <c r="AD1" s="855"/>
      <c r="AE1" s="855"/>
      <c r="AF1" s="855"/>
      <c r="AG1" s="855"/>
      <c r="AH1" s="855"/>
      <c r="AI1" s="855"/>
      <c r="AJ1" s="856"/>
    </row>
    <row r="2" spans="1:56" x14ac:dyDescent="0.25">
      <c r="A2" s="813" t="s">
        <v>20</v>
      </c>
      <c r="B2" s="835"/>
      <c r="C2" s="809" t="s">
        <v>640</v>
      </c>
      <c r="E2" s="786" t="s">
        <v>654</v>
      </c>
      <c r="F2" s="6"/>
      <c r="G2" s="6"/>
      <c r="H2" s="658"/>
      <c r="I2" s="810">
        <v>44131</v>
      </c>
      <c r="J2" s="27"/>
      <c r="K2" s="6"/>
      <c r="L2" s="6"/>
      <c r="M2" s="6"/>
      <c r="N2" s="6"/>
      <c r="O2" s="595"/>
      <c r="P2" s="656"/>
      <c r="Q2" s="656"/>
      <c r="R2" s="857"/>
      <c r="S2" s="857"/>
      <c r="T2" s="857"/>
      <c r="U2" s="857"/>
      <c r="V2" s="857"/>
      <c r="W2" s="857"/>
      <c r="X2" s="857"/>
      <c r="Y2" s="857"/>
      <c r="Z2" s="857"/>
      <c r="AA2" s="857"/>
      <c r="AB2" s="857"/>
      <c r="AC2" s="857"/>
      <c r="AD2" s="857"/>
      <c r="AE2" s="857"/>
      <c r="AF2" s="857"/>
      <c r="AG2" s="857"/>
      <c r="AH2" s="857"/>
      <c r="AI2" s="857"/>
      <c r="AJ2" s="858"/>
    </row>
    <row r="3" spans="1:56" x14ac:dyDescent="0.25">
      <c r="A3" s="861" t="s">
        <v>40</v>
      </c>
      <c r="B3" s="862"/>
      <c r="C3" s="779" t="s">
        <v>618</v>
      </c>
      <c r="D3" s="684"/>
      <c r="E3" s="786" t="s">
        <v>654</v>
      </c>
      <c r="F3" s="14"/>
      <c r="G3" s="14"/>
      <c r="H3" s="643"/>
      <c r="I3" s="630">
        <v>44097</v>
      </c>
      <c r="J3" s="27"/>
      <c r="K3" s="6"/>
      <c r="L3" s="6"/>
      <c r="M3" s="6"/>
      <c r="N3" s="6"/>
      <c r="O3" s="595"/>
      <c r="P3" s="52" t="s">
        <v>94</v>
      </c>
      <c r="Q3" s="654"/>
      <c r="R3" s="857" t="s">
        <v>471</v>
      </c>
      <c r="S3" s="857"/>
      <c r="T3" s="857"/>
      <c r="U3" s="857"/>
      <c r="V3" s="857"/>
      <c r="W3" s="857"/>
      <c r="X3" s="857"/>
      <c r="Y3" s="857"/>
      <c r="Z3" s="857"/>
      <c r="AA3" s="857"/>
      <c r="AB3" s="857"/>
      <c r="AC3" s="857"/>
      <c r="AD3" s="857"/>
      <c r="AE3" s="857"/>
      <c r="AF3" s="857"/>
      <c r="AG3" s="857"/>
      <c r="AH3" s="857"/>
      <c r="AI3" s="857"/>
      <c r="AJ3" s="858"/>
    </row>
    <row r="4" spans="1:56" x14ac:dyDescent="0.25">
      <c r="A4" s="813" t="s">
        <v>202</v>
      </c>
      <c r="B4" s="835"/>
      <c r="C4" s="779" t="s">
        <v>469</v>
      </c>
      <c r="E4" s="779" t="s">
        <v>470</v>
      </c>
      <c r="F4" s="594"/>
      <c r="G4" s="594"/>
      <c r="H4" s="663"/>
      <c r="I4" s="644">
        <v>43689</v>
      </c>
      <c r="J4" s="27"/>
      <c r="K4" s="6"/>
      <c r="L4" s="6"/>
      <c r="M4" s="6"/>
      <c r="N4" s="6"/>
      <c r="O4" s="595"/>
      <c r="P4" s="654"/>
      <c r="Q4" s="654"/>
      <c r="R4" s="857"/>
      <c r="S4" s="857"/>
      <c r="T4" s="857"/>
      <c r="U4" s="857"/>
      <c r="V4" s="857"/>
      <c r="W4" s="857"/>
      <c r="X4" s="857"/>
      <c r="Y4" s="857"/>
      <c r="Z4" s="857"/>
      <c r="AA4" s="857"/>
      <c r="AB4" s="857"/>
      <c r="AC4" s="857"/>
      <c r="AD4" s="857"/>
      <c r="AE4" s="857"/>
      <c r="AF4" s="857"/>
      <c r="AG4" s="857"/>
      <c r="AH4" s="857"/>
      <c r="AI4" s="857"/>
      <c r="AJ4" s="858"/>
    </row>
    <row r="5" spans="1:56" x14ac:dyDescent="0.25">
      <c r="A5" s="861" t="s">
        <v>27</v>
      </c>
      <c r="B5" s="862"/>
      <c r="C5" s="646" t="s">
        <v>455</v>
      </c>
      <c r="D5" s="684"/>
      <c r="E5" s="597" t="s">
        <v>216</v>
      </c>
      <c r="F5" s="594"/>
      <c r="G5" s="594"/>
      <c r="H5" s="663"/>
      <c r="I5" s="644">
        <v>42628</v>
      </c>
      <c r="J5" s="27"/>
      <c r="K5" s="6"/>
      <c r="L5" s="6"/>
      <c r="M5" s="6"/>
      <c r="N5" s="6"/>
      <c r="O5" s="595"/>
      <c r="P5" s="52"/>
      <c r="Q5" s="18"/>
      <c r="R5" s="109"/>
      <c r="S5" s="24"/>
      <c r="T5" s="18"/>
      <c r="U5" s="8"/>
      <c r="V5" s="8"/>
      <c r="W5" s="18"/>
      <c r="X5" s="18"/>
      <c r="Y5" s="18"/>
      <c r="Z5" s="8"/>
      <c r="AA5" s="8"/>
      <c r="AB5" s="18"/>
      <c r="AC5" s="18"/>
      <c r="AD5" s="18"/>
      <c r="AE5" s="8"/>
      <c r="AF5" s="400"/>
      <c r="AG5" s="359"/>
      <c r="AH5" s="359"/>
      <c r="AI5" s="400"/>
      <c r="AJ5" s="300"/>
    </row>
    <row r="6" spans="1:56" x14ac:dyDescent="0.25">
      <c r="A6" s="813" t="s">
        <v>201</v>
      </c>
      <c r="B6" s="835"/>
      <c r="C6" s="597" t="s">
        <v>219</v>
      </c>
      <c r="E6" s="597" t="s">
        <v>216</v>
      </c>
      <c r="F6" s="594"/>
      <c r="G6" s="594"/>
      <c r="H6" s="663"/>
      <c r="I6" s="630">
        <v>42528</v>
      </c>
      <c r="J6" s="292"/>
      <c r="K6" s="3"/>
      <c r="L6" s="3"/>
      <c r="M6" s="3"/>
      <c r="N6" s="3"/>
      <c r="O6" s="596"/>
      <c r="P6" s="613" t="s">
        <v>100</v>
      </c>
      <c r="Q6" s="16"/>
      <c r="R6" s="23" t="s">
        <v>220</v>
      </c>
      <c r="S6" s="17"/>
      <c r="T6" s="16"/>
      <c r="U6" s="13"/>
      <c r="V6" s="13"/>
      <c r="W6" s="16"/>
      <c r="X6" s="16"/>
      <c r="Y6" s="16"/>
      <c r="Z6" s="13"/>
      <c r="AA6" s="13"/>
      <c r="AB6" s="16"/>
      <c r="AC6" s="16"/>
      <c r="AD6" s="16"/>
      <c r="AE6" s="13"/>
      <c r="AF6" s="614"/>
      <c r="AG6" s="615"/>
      <c r="AH6" s="615"/>
      <c r="AI6" s="614"/>
      <c r="AJ6" s="620"/>
    </row>
    <row r="7" spans="1:56" s="609" customFormat="1" ht="13.8" thickBot="1" x14ac:dyDescent="0.3">
      <c r="A7" s="859" t="s">
        <v>203</v>
      </c>
      <c r="B7" s="860"/>
      <c r="C7" s="598" t="s">
        <v>205</v>
      </c>
      <c r="D7" s="599"/>
      <c r="E7" s="676" t="s">
        <v>207</v>
      </c>
      <c r="F7" s="97"/>
      <c r="G7" s="97"/>
      <c r="H7" s="97"/>
      <c r="I7" s="600" t="s">
        <v>204</v>
      </c>
      <c r="J7" s="601" t="s">
        <v>206</v>
      </c>
      <c r="K7" s="601"/>
      <c r="L7" s="602"/>
      <c r="M7" s="602"/>
      <c r="N7" s="602"/>
      <c r="O7" s="603"/>
      <c r="P7" s="602"/>
      <c r="Q7" s="604"/>
      <c r="R7" s="605"/>
      <c r="S7" s="605"/>
      <c r="T7" s="604"/>
      <c r="U7" s="606"/>
      <c r="V7" s="606"/>
      <c r="W7" s="604"/>
      <c r="X7" s="604"/>
      <c r="Y7" s="604"/>
      <c r="Z7" s="606"/>
      <c r="AA7" s="606"/>
      <c r="AB7" s="604"/>
      <c r="AC7" s="604"/>
      <c r="AD7" s="604"/>
      <c r="AE7" s="606"/>
      <c r="AF7" s="607"/>
      <c r="AG7" s="608"/>
      <c r="AH7" s="608"/>
      <c r="AI7" s="607"/>
      <c r="AJ7" s="301"/>
      <c r="AL7" s="610"/>
      <c r="AM7" s="610"/>
      <c r="AN7" s="611"/>
      <c r="AO7" s="611"/>
      <c r="AP7" s="610"/>
      <c r="AQ7" s="611"/>
      <c r="BC7" s="612"/>
      <c r="BD7" s="612"/>
    </row>
    <row r="8" spans="1:56" ht="13.5" customHeight="1" x14ac:dyDescent="0.35">
      <c r="A8" s="755"/>
      <c r="C8" s="299"/>
      <c r="D8" s="685"/>
      <c r="E8" s="294"/>
      <c r="F8" s="296" t="s">
        <v>101</v>
      </c>
      <c r="G8" s="297"/>
      <c r="H8" s="298"/>
      <c r="I8" s="6"/>
      <c r="J8" s="6"/>
      <c r="K8" s="6"/>
      <c r="L8" s="6"/>
      <c r="M8" s="18"/>
      <c r="N8" s="6"/>
      <c r="O8" s="58"/>
      <c r="P8" s="6"/>
      <c r="Q8" s="18"/>
      <c r="R8" s="24"/>
      <c r="S8" s="24"/>
      <c r="T8" s="18"/>
      <c r="U8" s="8"/>
      <c r="V8" s="8"/>
      <c r="W8" s="18"/>
      <c r="X8" s="18"/>
      <c r="Y8" s="295"/>
      <c r="Z8" s="8"/>
      <c r="AA8" s="8"/>
      <c r="AB8" s="18"/>
      <c r="AC8" s="18"/>
      <c r="AD8" s="295"/>
      <c r="AE8" s="79"/>
      <c r="AF8" s="80"/>
      <c r="AG8" s="81"/>
      <c r="AH8" s="81"/>
      <c r="AI8" s="80"/>
      <c r="AJ8" s="300"/>
      <c r="AL8" s="1"/>
      <c r="AM8" s="1"/>
      <c r="AN8" s="2"/>
      <c r="AO8" s="2"/>
      <c r="AP8" s="1"/>
      <c r="AQ8" s="2"/>
    </row>
    <row r="9" spans="1:56" ht="13.5" customHeight="1" x14ac:dyDescent="0.35">
      <c r="A9" s="755"/>
      <c r="C9" s="109"/>
      <c r="D9" s="685"/>
      <c r="E9" s="294"/>
      <c r="F9" s="821" t="s">
        <v>102</v>
      </c>
      <c r="G9" s="822"/>
      <c r="H9" s="6"/>
      <c r="I9" s="297" t="s">
        <v>103</v>
      </c>
      <c r="J9" s="6"/>
      <c r="K9" s="6"/>
      <c r="L9" s="6"/>
      <c r="M9" s="18"/>
      <c r="N9" s="6"/>
      <c r="O9" s="58"/>
      <c r="P9" s="6"/>
      <c r="Q9" s="18"/>
      <c r="R9" s="24"/>
      <c r="S9" s="24"/>
      <c r="T9" s="18"/>
      <c r="U9" s="8"/>
      <c r="V9" s="8"/>
      <c r="W9" s="18"/>
      <c r="X9" s="18"/>
      <c r="Y9" s="295"/>
      <c r="Z9" s="8"/>
      <c r="AA9" s="8"/>
      <c r="AB9" s="18"/>
      <c r="AC9" s="18"/>
      <c r="AD9" s="295"/>
      <c r="AE9" s="79"/>
      <c r="AF9" s="80"/>
      <c r="AG9" s="81"/>
      <c r="AH9" s="81"/>
      <c r="AI9" s="80"/>
      <c r="AJ9" s="300"/>
      <c r="AL9" s="1"/>
      <c r="AM9" s="1"/>
      <c r="AN9" s="2"/>
      <c r="AO9" s="2"/>
      <c r="AP9" s="1"/>
      <c r="AQ9" s="2"/>
    </row>
    <row r="10" spans="1:56" ht="12.75" customHeight="1" x14ac:dyDescent="0.25">
      <c r="A10" s="755"/>
      <c r="C10" s="109"/>
      <c r="E10" s="108"/>
      <c r="F10" s="823" t="s">
        <v>104</v>
      </c>
      <c r="G10" s="822"/>
      <c r="H10" s="824"/>
      <c r="I10" s="655" t="s">
        <v>105</v>
      </c>
      <c r="J10" s="7"/>
      <c r="K10" s="7"/>
      <c r="L10" s="6"/>
      <c r="M10" s="18"/>
      <c r="N10" s="6"/>
      <c r="O10" s="58"/>
      <c r="P10" s="6"/>
      <c r="Q10" s="18"/>
      <c r="R10" s="24"/>
      <c r="S10" s="22"/>
      <c r="T10" s="18"/>
      <c r="U10" s="8"/>
      <c r="V10" s="8"/>
      <c r="W10" s="18"/>
      <c r="X10" s="18"/>
      <c r="Y10" s="18"/>
      <c r="Z10" s="18"/>
      <c r="AA10" s="18"/>
      <c r="AB10" s="18"/>
      <c r="AC10" s="18"/>
      <c r="AD10" s="21"/>
      <c r="AE10" s="82"/>
      <c r="AF10" s="80"/>
      <c r="AG10" s="81"/>
      <c r="AH10" s="81"/>
      <c r="AI10" s="80"/>
      <c r="AJ10" s="300"/>
      <c r="AL10" s="1"/>
      <c r="AM10" s="1"/>
      <c r="AN10" s="2"/>
      <c r="AO10" s="2"/>
      <c r="AP10" s="1"/>
      <c r="AQ10" s="2"/>
    </row>
    <row r="11" spans="1:56" ht="12.75" customHeight="1" x14ac:dyDescent="0.25">
      <c r="A11" s="755"/>
      <c r="C11" s="107"/>
      <c r="E11" s="32"/>
      <c r="F11" s="823" t="s">
        <v>106</v>
      </c>
      <c r="G11" s="822"/>
      <c r="H11" s="824"/>
      <c r="I11" s="655" t="s">
        <v>107</v>
      </c>
      <c r="J11" s="109"/>
      <c r="K11" s="109"/>
      <c r="L11" s="6"/>
      <c r="M11" s="18"/>
      <c r="N11" s="6"/>
      <c r="O11" s="58"/>
      <c r="P11" s="47" t="s">
        <v>37</v>
      </c>
      <c r="Q11" s="28"/>
      <c r="R11" s="48"/>
      <c r="S11" s="49"/>
      <c r="T11" s="70" t="s">
        <v>49</v>
      </c>
      <c r="U11" s="71"/>
      <c r="V11" s="71"/>
      <c r="W11" s="71"/>
      <c r="X11" s="71"/>
      <c r="Y11" s="71"/>
      <c r="Z11" s="71"/>
      <c r="AA11" s="71"/>
      <c r="AB11" s="71"/>
      <c r="AC11" s="71"/>
      <c r="AD11" s="72"/>
      <c r="AE11" s="83"/>
      <c r="AF11" s="84"/>
      <c r="AG11" s="85"/>
      <c r="AH11" s="85"/>
      <c r="AI11" s="84"/>
      <c r="AJ11" s="300"/>
      <c r="AL11" s="1"/>
      <c r="AM11" s="1"/>
      <c r="AN11" s="2"/>
      <c r="AO11" s="2"/>
      <c r="AP11" s="1"/>
      <c r="AQ11" s="2"/>
    </row>
    <row r="12" spans="1:56" ht="12.75" customHeight="1" x14ac:dyDescent="0.25">
      <c r="A12" s="755"/>
      <c r="C12" s="110"/>
      <c r="E12" s="111"/>
      <c r="F12" s="823" t="s">
        <v>108</v>
      </c>
      <c r="G12" s="822"/>
      <c r="H12" s="824"/>
      <c r="I12" s="655" t="s">
        <v>109</v>
      </c>
      <c r="J12" s="109"/>
      <c r="K12" s="109"/>
      <c r="L12" s="6"/>
      <c r="M12" s="24"/>
      <c r="N12" s="6"/>
      <c r="O12" s="58"/>
      <c r="P12" s="6"/>
      <c r="Q12" s="18"/>
      <c r="R12" s="24"/>
      <c r="S12" s="24"/>
      <c r="T12" s="33"/>
      <c r="U12" s="59"/>
      <c r="V12" s="8"/>
      <c r="W12" s="18"/>
      <c r="X12" s="18"/>
      <c r="Y12" s="73"/>
      <c r="Z12" s="8"/>
      <c r="AA12" s="8"/>
      <c r="AB12" s="18"/>
      <c r="AC12" s="18"/>
      <c r="AE12" s="79"/>
      <c r="AF12" s="80"/>
      <c r="AG12" s="81"/>
      <c r="AH12" s="81"/>
      <c r="AI12" s="80"/>
      <c r="AJ12" s="300"/>
      <c r="AL12" s="1"/>
      <c r="AM12" s="1"/>
      <c r="AN12" s="2"/>
      <c r="AO12" s="2"/>
      <c r="AP12" s="1"/>
      <c r="AQ12" s="2"/>
    </row>
    <row r="13" spans="1:56" ht="13.5" customHeight="1" thickBot="1" x14ac:dyDescent="0.3">
      <c r="A13" s="755"/>
      <c r="C13" s="110"/>
      <c r="E13" s="111"/>
      <c r="F13" s="823" t="s">
        <v>110</v>
      </c>
      <c r="G13" s="822"/>
      <c r="H13" s="824"/>
      <c r="I13" s="655" t="s">
        <v>106</v>
      </c>
      <c r="J13" s="109"/>
      <c r="K13" s="109"/>
      <c r="L13" s="6"/>
      <c r="M13" s="7"/>
      <c r="N13" s="6"/>
      <c r="O13" s="58"/>
      <c r="P13" s="7"/>
      <c r="Q13" s="7"/>
      <c r="R13" s="7"/>
      <c r="S13" s="7"/>
      <c r="T13" s="33"/>
      <c r="U13" s="50"/>
      <c r="V13" s="20"/>
      <c r="W13" s="19"/>
      <c r="X13" s="18"/>
      <c r="Y13" s="73"/>
      <c r="Z13" s="20"/>
      <c r="AA13" s="20"/>
      <c r="AB13" s="19"/>
      <c r="AC13" s="18"/>
      <c r="AE13" s="83"/>
      <c r="AF13" s="84"/>
      <c r="AG13" s="85"/>
      <c r="AH13" s="85"/>
      <c r="AI13" s="84"/>
      <c r="AJ13" s="300"/>
      <c r="AL13" s="393" t="s">
        <v>118</v>
      </c>
      <c r="AM13" s="1"/>
      <c r="AN13" s="2"/>
      <c r="AO13" s="2"/>
      <c r="AP13" s="1"/>
      <c r="AQ13" s="2"/>
    </row>
    <row r="14" spans="1:56" s="7" customFormat="1" ht="16.5" customHeight="1" thickBot="1" x14ac:dyDescent="0.35">
      <c r="A14" s="653"/>
      <c r="B14" s="6"/>
      <c r="C14" s="52"/>
      <c r="D14" s="686"/>
      <c r="E14" s="32"/>
      <c r="F14" s="6"/>
      <c r="H14" s="57"/>
      <c r="L14" s="6"/>
      <c r="M14" s="6"/>
      <c r="O14" s="58"/>
      <c r="T14" s="34"/>
      <c r="U14" s="60"/>
      <c r="V14" s="74"/>
      <c r="W14" s="31"/>
      <c r="X14" s="828" t="s">
        <v>56</v>
      </c>
      <c r="Y14" s="829"/>
      <c r="Z14" s="74"/>
      <c r="AA14" s="74"/>
      <c r="AB14" s="31"/>
      <c r="AC14" s="828" t="s">
        <v>57</v>
      </c>
      <c r="AD14" s="829"/>
      <c r="AE14" s="83"/>
      <c r="AF14" s="84"/>
      <c r="AG14" s="85"/>
      <c r="AH14" s="85"/>
      <c r="AI14" s="84"/>
      <c r="AJ14" s="301"/>
      <c r="AL14" s="6"/>
    </row>
    <row r="15" spans="1:56" s="26" customFormat="1" ht="16.2" customHeight="1" x14ac:dyDescent="0.25">
      <c r="A15" s="756"/>
      <c r="B15" s="25"/>
      <c r="C15" s="287"/>
      <c r="D15" s="687"/>
      <c r="E15" s="818" t="s">
        <v>99</v>
      </c>
      <c r="F15" s="818" t="s">
        <v>91</v>
      </c>
      <c r="G15" s="815" t="s">
        <v>92</v>
      </c>
      <c r="H15" s="815" t="s">
        <v>215</v>
      </c>
      <c r="J15" s="25"/>
      <c r="K15" s="852" t="s">
        <v>474</v>
      </c>
      <c r="L15" s="818" t="s">
        <v>72</v>
      </c>
      <c r="M15" s="840" t="s">
        <v>73</v>
      </c>
      <c r="N15" s="818" t="s">
        <v>74</v>
      </c>
      <c r="O15" s="818" t="s">
        <v>75</v>
      </c>
      <c r="P15" s="865" t="s">
        <v>76</v>
      </c>
      <c r="Q15" s="863" t="s">
        <v>77</v>
      </c>
      <c r="R15" s="818" t="s">
        <v>78</v>
      </c>
      <c r="S15" s="818" t="s">
        <v>79</v>
      </c>
      <c r="T15" s="78" t="s">
        <v>80</v>
      </c>
      <c r="U15" s="826" t="s">
        <v>81</v>
      </c>
      <c r="V15" s="818" t="s">
        <v>82</v>
      </c>
      <c r="W15" s="839" t="s">
        <v>83</v>
      </c>
      <c r="X15" s="832" t="s">
        <v>84</v>
      </c>
      <c r="Y15" s="833"/>
      <c r="Z15" s="826" t="s">
        <v>81</v>
      </c>
      <c r="AA15" s="818" t="s">
        <v>87</v>
      </c>
      <c r="AB15" s="830" t="s">
        <v>88</v>
      </c>
      <c r="AC15" s="832" t="s">
        <v>84</v>
      </c>
      <c r="AD15" s="833"/>
      <c r="AE15" s="840" t="s">
        <v>89</v>
      </c>
      <c r="AF15" s="842" t="s">
        <v>69</v>
      </c>
      <c r="AG15" s="844" t="s">
        <v>90</v>
      </c>
      <c r="AH15" s="850" t="s">
        <v>154</v>
      </c>
      <c r="AI15" s="847" t="s">
        <v>95</v>
      </c>
      <c r="AJ15" s="303"/>
      <c r="AL15" s="25"/>
    </row>
    <row r="16" spans="1:56" ht="12.75" customHeight="1" x14ac:dyDescent="0.25">
      <c r="A16" s="813" t="s">
        <v>17</v>
      </c>
      <c r="B16" s="814"/>
      <c r="C16" s="293" t="s">
        <v>98</v>
      </c>
      <c r="D16" s="688" t="s">
        <v>70</v>
      </c>
      <c r="E16" s="819"/>
      <c r="F16" s="819"/>
      <c r="G16" s="816" t="s">
        <v>52</v>
      </c>
      <c r="H16" s="816"/>
      <c r="I16" s="6" t="s">
        <v>71</v>
      </c>
      <c r="J16" s="6" t="s">
        <v>93</v>
      </c>
      <c r="K16" s="827"/>
      <c r="L16" s="827"/>
      <c r="M16" s="864"/>
      <c r="N16" s="827"/>
      <c r="O16" s="827"/>
      <c r="P16" s="866"/>
      <c r="Q16" s="864"/>
      <c r="R16" s="827"/>
      <c r="S16" s="825"/>
      <c r="T16" s="78" t="s">
        <v>68</v>
      </c>
      <c r="U16" s="825"/>
      <c r="V16" s="825"/>
      <c r="W16" s="831"/>
      <c r="X16" s="834" t="s">
        <v>50</v>
      </c>
      <c r="Y16" s="851"/>
      <c r="Z16" s="825"/>
      <c r="AA16" s="825"/>
      <c r="AB16" s="831"/>
      <c r="AC16" s="834" t="s">
        <v>50</v>
      </c>
      <c r="AD16" s="835"/>
      <c r="AE16" s="841"/>
      <c r="AF16" s="843"/>
      <c r="AG16" s="845"/>
      <c r="AH16" s="845"/>
      <c r="AI16" s="848"/>
      <c r="AJ16" s="304" t="s">
        <v>111</v>
      </c>
      <c r="AL16" s="1" t="s">
        <v>117</v>
      </c>
      <c r="AM16" s="1" t="s">
        <v>121</v>
      </c>
      <c r="AN16" s="1" t="s">
        <v>121</v>
      </c>
      <c r="AO16" s="2"/>
      <c r="AP16" s="1" t="s">
        <v>122</v>
      </c>
      <c r="AQ16" s="1" t="s">
        <v>122</v>
      </c>
      <c r="AR16" s="1" t="s">
        <v>124</v>
      </c>
      <c r="AS16" s="836" t="s">
        <v>186</v>
      </c>
      <c r="AT16" s="837"/>
      <c r="AU16" s="838"/>
      <c r="AV16" s="1" t="s">
        <v>124</v>
      </c>
      <c r="AW16" s="1"/>
      <c r="AX16" s="1"/>
      <c r="AY16" s="1"/>
      <c r="AZ16" s="1"/>
      <c r="BA16" s="1"/>
      <c r="BB16" s="1"/>
    </row>
    <row r="17" spans="1:61" ht="12.75" customHeight="1" x14ac:dyDescent="0.25">
      <c r="A17" s="653" t="s">
        <v>42</v>
      </c>
      <c r="B17" s="286" t="s">
        <v>96</v>
      </c>
      <c r="C17" s="293" t="s">
        <v>97</v>
      </c>
      <c r="D17" s="689" t="s">
        <v>54</v>
      </c>
      <c r="E17" s="819"/>
      <c r="F17" s="819"/>
      <c r="G17" s="816" t="s">
        <v>53</v>
      </c>
      <c r="H17" s="816"/>
      <c r="I17" s="6" t="s">
        <v>51</v>
      </c>
      <c r="J17" s="6" t="s">
        <v>10</v>
      </c>
      <c r="K17" s="827"/>
      <c r="L17" s="827"/>
      <c r="M17" s="864"/>
      <c r="N17" s="827"/>
      <c r="O17" s="827"/>
      <c r="P17" s="866"/>
      <c r="Q17" s="864"/>
      <c r="R17" s="827"/>
      <c r="S17" s="825"/>
      <c r="T17" s="12" t="s">
        <v>2</v>
      </c>
      <c r="U17" s="825"/>
      <c r="V17" s="825"/>
      <c r="W17" s="831"/>
      <c r="X17" s="18" t="s">
        <v>85</v>
      </c>
      <c r="Y17" s="11" t="s">
        <v>86</v>
      </c>
      <c r="Z17" s="825"/>
      <c r="AA17" s="825"/>
      <c r="AB17" s="831"/>
      <c r="AC17" s="18" t="s">
        <v>85</v>
      </c>
      <c r="AD17" s="11" t="s">
        <v>86</v>
      </c>
      <c r="AE17" s="841"/>
      <c r="AF17" s="843"/>
      <c r="AG17" s="845"/>
      <c r="AH17" s="845"/>
      <c r="AI17" s="848"/>
      <c r="AJ17" s="305"/>
      <c r="AL17" s="1"/>
      <c r="AM17" s="1" t="s">
        <v>114</v>
      </c>
      <c r="AN17" s="1" t="s">
        <v>116</v>
      </c>
      <c r="AO17" s="2"/>
      <c r="AP17" s="1" t="s">
        <v>114</v>
      </c>
      <c r="AQ17" s="1" t="s">
        <v>116</v>
      </c>
      <c r="AR17" s="1" t="s">
        <v>155</v>
      </c>
      <c r="AS17" s="1" t="s">
        <v>187</v>
      </c>
      <c r="AT17" s="1" t="s">
        <v>187</v>
      </c>
      <c r="AU17" s="1" t="s">
        <v>188</v>
      </c>
      <c r="AV17" s="1" t="s">
        <v>155</v>
      </c>
      <c r="AW17" s="1"/>
      <c r="AX17" s="1"/>
      <c r="AY17" s="1"/>
      <c r="AZ17" s="1"/>
      <c r="BA17" s="1"/>
      <c r="BB17" s="1"/>
    </row>
    <row r="18" spans="1:61" ht="12.75" customHeight="1" x14ac:dyDescent="0.25">
      <c r="A18" s="653"/>
      <c r="C18" s="288"/>
      <c r="D18" s="73"/>
      <c r="E18" s="819"/>
      <c r="F18" s="819"/>
      <c r="G18" s="816" t="s">
        <v>21</v>
      </c>
      <c r="H18" s="816"/>
      <c r="I18" s="6" t="s">
        <v>18</v>
      </c>
      <c r="J18" s="6" t="s">
        <v>4</v>
      </c>
      <c r="K18" s="827"/>
      <c r="L18" s="827"/>
      <c r="M18" s="864"/>
      <c r="N18" s="827"/>
      <c r="O18" s="827"/>
      <c r="P18" s="866"/>
      <c r="Q18" s="864"/>
      <c r="R18" s="827"/>
      <c r="S18" s="825"/>
      <c r="T18" s="12" t="s">
        <v>0</v>
      </c>
      <c r="U18" s="825"/>
      <c r="V18" s="825"/>
      <c r="W18" s="831"/>
      <c r="X18" s="18" t="s">
        <v>0</v>
      </c>
      <c r="Y18" s="11" t="s">
        <v>0</v>
      </c>
      <c r="Z18" s="825"/>
      <c r="AA18" s="825"/>
      <c r="AB18" s="831"/>
      <c r="AC18" s="18" t="s">
        <v>0</v>
      </c>
      <c r="AD18" s="11" t="s">
        <v>0</v>
      </c>
      <c r="AE18" s="841"/>
      <c r="AF18" s="843"/>
      <c r="AG18" s="845"/>
      <c r="AH18" s="845"/>
      <c r="AI18" s="848"/>
      <c r="AJ18" s="305"/>
      <c r="AL18" s="1"/>
      <c r="AM18" s="1" t="s">
        <v>115</v>
      </c>
      <c r="AN18" s="1" t="s">
        <v>115</v>
      </c>
      <c r="AO18" s="2"/>
      <c r="AP18" s="1" t="s">
        <v>115</v>
      </c>
      <c r="AQ18" s="1" t="s">
        <v>115</v>
      </c>
      <c r="AR18" s="1" t="s">
        <v>156</v>
      </c>
      <c r="AS18" s="1"/>
      <c r="AT18" s="1"/>
      <c r="AU18" s="471">
        <f>AV280</f>
        <v>16</v>
      </c>
      <c r="AV18" s="1" t="s">
        <v>157</v>
      </c>
      <c r="AW18" s="1"/>
      <c r="AX18" s="1"/>
      <c r="AY18" s="1"/>
      <c r="AZ18" s="1"/>
      <c r="BA18" s="1"/>
      <c r="BB18" s="1"/>
    </row>
    <row r="19" spans="1:61" ht="12.75" customHeight="1" x14ac:dyDescent="0.25">
      <c r="A19" s="757"/>
      <c r="B19" s="7"/>
      <c r="C19" s="289"/>
      <c r="D19" s="73"/>
      <c r="E19" s="820"/>
      <c r="F19" s="819"/>
      <c r="G19" s="817" t="s">
        <v>3</v>
      </c>
      <c r="H19" s="817"/>
      <c r="I19" s="7"/>
      <c r="J19" s="6"/>
      <c r="K19" s="827"/>
      <c r="L19" s="827"/>
      <c r="M19" s="864"/>
      <c r="N19" s="827"/>
      <c r="O19" s="827"/>
      <c r="P19" s="867"/>
      <c r="Q19" s="864"/>
      <c r="R19" s="827"/>
      <c r="S19" s="825"/>
      <c r="T19" s="12" t="s">
        <v>22</v>
      </c>
      <c r="U19" s="825"/>
      <c r="V19" s="825"/>
      <c r="W19" s="831"/>
      <c r="X19" s="18" t="s">
        <v>23</v>
      </c>
      <c r="Y19" s="11" t="s">
        <v>22</v>
      </c>
      <c r="Z19" s="825"/>
      <c r="AA19" s="825"/>
      <c r="AB19" s="831"/>
      <c r="AC19" s="18" t="s">
        <v>23</v>
      </c>
      <c r="AD19" s="11" t="s">
        <v>22</v>
      </c>
      <c r="AE19" s="841"/>
      <c r="AF19" s="843"/>
      <c r="AG19" s="846"/>
      <c r="AH19" s="846"/>
      <c r="AI19" s="849"/>
      <c r="AJ19" s="306"/>
      <c r="AL19" s="1" t="s">
        <v>123</v>
      </c>
      <c r="AM19" s="1" t="s">
        <v>184</v>
      </c>
      <c r="AN19" s="1" t="s">
        <v>184</v>
      </c>
      <c r="AO19" s="2"/>
      <c r="AP19" s="1" t="s">
        <v>184</v>
      </c>
      <c r="AQ19" s="1" t="s">
        <v>184</v>
      </c>
      <c r="AR19" s="1" t="s">
        <v>125</v>
      </c>
      <c r="AS19" s="1" t="s">
        <v>161</v>
      </c>
      <c r="AT19" s="1" t="s">
        <v>162</v>
      </c>
      <c r="AU19" s="1" t="s">
        <v>185</v>
      </c>
      <c r="AV19" s="1" t="s">
        <v>125</v>
      </c>
      <c r="AW19" s="1"/>
      <c r="AX19" s="1"/>
      <c r="AY19" s="1"/>
      <c r="AZ19" s="1"/>
      <c r="BA19" s="1"/>
      <c r="BB19" s="1"/>
    </row>
    <row r="20" spans="1:61" s="7" customFormat="1" ht="12.75" customHeight="1" thickBot="1" x14ac:dyDescent="0.3">
      <c r="A20" s="661"/>
      <c r="B20" s="97"/>
      <c r="C20" s="290"/>
      <c r="D20" s="662"/>
      <c r="E20" s="98"/>
      <c r="F20" s="98"/>
      <c r="G20" s="98"/>
      <c r="H20" s="98"/>
      <c r="I20" s="97"/>
      <c r="J20" s="97"/>
      <c r="K20" s="97"/>
      <c r="L20" s="97" t="s">
        <v>5</v>
      </c>
      <c r="M20" s="97" t="s">
        <v>6</v>
      </c>
      <c r="N20" s="97" t="s">
        <v>7</v>
      </c>
      <c r="O20" s="97"/>
      <c r="P20" s="97"/>
      <c r="Q20" s="97"/>
      <c r="R20" s="99" t="s">
        <v>24</v>
      </c>
      <c r="S20" s="99" t="s">
        <v>24</v>
      </c>
      <c r="T20" s="100" t="s">
        <v>8</v>
      </c>
      <c r="U20" s="101" t="s">
        <v>14</v>
      </c>
      <c r="V20" s="101" t="s">
        <v>14</v>
      </c>
      <c r="W20" s="102" t="s">
        <v>6</v>
      </c>
      <c r="X20" s="103" t="s">
        <v>6</v>
      </c>
      <c r="Y20" s="104" t="s">
        <v>8</v>
      </c>
      <c r="Z20" s="105" t="s">
        <v>14</v>
      </c>
      <c r="AA20" s="101" t="s">
        <v>14</v>
      </c>
      <c r="AB20" s="103" t="s">
        <v>6</v>
      </c>
      <c r="AC20" s="103" t="s">
        <v>6</v>
      </c>
      <c r="AD20" s="104" t="s">
        <v>8</v>
      </c>
      <c r="AE20" s="98"/>
      <c r="AF20" s="98"/>
      <c r="AG20" s="106"/>
      <c r="AH20" s="98"/>
      <c r="AI20" s="395"/>
      <c r="AJ20" s="394"/>
    </row>
    <row r="21" spans="1:61" s="181" customFormat="1" ht="12.6" customHeight="1" x14ac:dyDescent="0.3">
      <c r="A21" s="758"/>
      <c r="B21" s="179"/>
      <c r="C21" s="180"/>
      <c r="D21" s="690"/>
      <c r="E21" s="62"/>
      <c r="F21" s="179"/>
      <c r="G21" s="179"/>
      <c r="H21" s="179"/>
      <c r="I21" s="179" t="s">
        <v>11</v>
      </c>
      <c r="J21" s="179"/>
      <c r="K21" s="179"/>
      <c r="L21" s="179"/>
      <c r="M21" s="179"/>
      <c r="N21" s="179"/>
      <c r="O21" s="182"/>
      <c r="P21" s="179"/>
      <c r="Q21" s="183"/>
      <c r="R21" s="184"/>
      <c r="S21" s="184"/>
      <c r="T21" s="185"/>
      <c r="U21" s="186"/>
      <c r="V21" s="186"/>
      <c r="W21" s="183"/>
      <c r="X21" s="183"/>
      <c r="Y21" s="187"/>
      <c r="Z21" s="186"/>
      <c r="AA21" s="186"/>
      <c r="AB21" s="183"/>
      <c r="AC21" s="183"/>
      <c r="AD21" s="187"/>
      <c r="AE21" s="188"/>
      <c r="AF21" s="189"/>
      <c r="AG21" s="190"/>
      <c r="AH21" s="350"/>
      <c r="AI21" s="396"/>
      <c r="AJ21" s="307"/>
      <c r="AK21" s="138"/>
      <c r="AL21" s="349"/>
      <c r="AM21" s="325"/>
      <c r="AN21" s="325"/>
      <c r="AO21" s="326"/>
      <c r="AP21" s="325"/>
      <c r="AQ21" s="325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E21" s="138"/>
      <c r="BF21" s="138"/>
      <c r="BG21" s="138"/>
      <c r="BH21" s="138"/>
      <c r="BI21" s="138"/>
    </row>
    <row r="22" spans="1:61" s="112" customFormat="1" ht="15" customHeight="1" x14ac:dyDescent="0.25">
      <c r="A22" s="759"/>
      <c r="B22" s="139"/>
      <c r="D22" s="691" t="s">
        <v>43</v>
      </c>
      <c r="E22" s="163"/>
      <c r="F22" s="173"/>
      <c r="J22" s="113"/>
      <c r="K22" s="113"/>
      <c r="L22" s="113"/>
      <c r="O22" s="139"/>
      <c r="P22" s="139"/>
      <c r="Q22" s="139"/>
      <c r="R22" s="139"/>
      <c r="S22" s="67"/>
      <c r="T22" s="174">
        <f>T473</f>
        <v>1358.0103329956241</v>
      </c>
      <c r="U22" s="164"/>
      <c r="V22" s="164"/>
      <c r="W22" s="165"/>
      <c r="X22" s="175">
        <f>X473</f>
        <v>558.20014680294901</v>
      </c>
      <c r="Y22" s="176">
        <f>Y473</f>
        <v>628.56674411528036</v>
      </c>
      <c r="Z22" s="164"/>
      <c r="AA22" s="164"/>
      <c r="AB22" s="165"/>
      <c r="AC22" s="175">
        <f>AC473</f>
        <v>793.66489843358283</v>
      </c>
      <c r="AD22" s="176">
        <f>AD473</f>
        <v>906.91834093909711</v>
      </c>
      <c r="AE22" s="130"/>
      <c r="AF22" s="131"/>
      <c r="AG22" s="177"/>
      <c r="AH22" s="351"/>
      <c r="AI22" s="397"/>
      <c r="AJ22" s="308"/>
      <c r="AL22" s="349"/>
      <c r="AM22" s="325"/>
      <c r="AN22" s="325"/>
      <c r="AO22" s="324"/>
      <c r="AP22" s="325"/>
      <c r="AQ22" s="325"/>
    </row>
    <row r="23" spans="1:61" s="138" customFormat="1" ht="12.6" customHeight="1" x14ac:dyDescent="0.25">
      <c r="A23" s="760"/>
      <c r="B23" s="67"/>
      <c r="C23" s="133"/>
      <c r="D23" s="692" t="s">
        <v>59</v>
      </c>
      <c r="E23" s="67"/>
      <c r="F23" s="67"/>
      <c r="G23" s="67"/>
      <c r="H23" s="67"/>
      <c r="I23" s="628">
        <f>AD22*1000/(400*SQRT(3))</f>
        <v>1309.0238706854914</v>
      </c>
      <c r="J23" s="116"/>
      <c r="K23" s="116"/>
      <c r="L23" s="116"/>
      <c r="M23" s="67"/>
      <c r="N23" s="67"/>
      <c r="O23" s="67"/>
      <c r="P23" s="67"/>
      <c r="Q23" s="67"/>
      <c r="R23" s="67"/>
      <c r="S23" s="67"/>
      <c r="T23" s="117"/>
      <c r="U23" s="118"/>
      <c r="V23" s="118"/>
      <c r="W23" s="68"/>
      <c r="X23" s="115"/>
      <c r="Y23" s="46"/>
      <c r="Z23" s="118"/>
      <c r="AA23" s="118"/>
      <c r="AB23" s="68"/>
      <c r="AC23" s="115"/>
      <c r="AD23" s="46"/>
      <c r="AE23" s="130"/>
      <c r="AF23" s="131"/>
      <c r="AG23" s="177"/>
      <c r="AH23" s="351"/>
      <c r="AI23" s="397"/>
      <c r="AJ23" s="307"/>
      <c r="AL23" s="349"/>
      <c r="AM23" s="325"/>
      <c r="AN23" s="325"/>
      <c r="AO23" s="326"/>
      <c r="AP23" s="325"/>
      <c r="AQ23" s="325"/>
    </row>
    <row r="24" spans="1:61" s="138" customFormat="1" ht="12.6" customHeight="1" x14ac:dyDescent="0.25">
      <c r="A24" s="760"/>
      <c r="B24" s="67"/>
      <c r="C24" s="133"/>
      <c r="D24" s="692" t="s">
        <v>47</v>
      </c>
      <c r="E24" s="67"/>
      <c r="F24" s="67"/>
      <c r="G24" s="67"/>
      <c r="H24" s="67"/>
      <c r="I24" s="119">
        <f>AC22/AD22</f>
        <v>0.87512277854228593</v>
      </c>
      <c r="J24" s="116"/>
      <c r="K24" s="116"/>
      <c r="L24" s="116"/>
      <c r="M24" s="67"/>
      <c r="N24" s="67"/>
      <c r="O24" s="67"/>
      <c r="P24" s="67"/>
      <c r="Q24" s="67"/>
      <c r="R24" s="67"/>
      <c r="S24" s="67"/>
      <c r="T24" s="117"/>
      <c r="U24" s="118"/>
      <c r="V24" s="118"/>
      <c r="W24" s="68"/>
      <c r="X24" s="115"/>
      <c r="Y24" s="120"/>
      <c r="Z24" s="118"/>
      <c r="AA24" s="118"/>
      <c r="AB24" s="68"/>
      <c r="AC24" s="115"/>
      <c r="AD24" s="120"/>
      <c r="AE24" s="130"/>
      <c r="AF24" s="131"/>
      <c r="AG24" s="177"/>
      <c r="AH24" s="351"/>
      <c r="AI24" s="397"/>
      <c r="AJ24" s="307"/>
      <c r="AL24" s="349"/>
      <c r="AM24" s="325"/>
      <c r="AN24" s="325"/>
      <c r="AO24" s="326"/>
      <c r="AP24" s="325"/>
      <c r="AQ24" s="325"/>
    </row>
    <row r="25" spans="1:61" s="138" customFormat="1" ht="12.6" customHeight="1" x14ac:dyDescent="0.25">
      <c r="A25" s="760"/>
      <c r="B25" s="67"/>
      <c r="C25" s="133"/>
      <c r="D25" s="692" t="s">
        <v>200</v>
      </c>
      <c r="E25" s="67"/>
      <c r="F25" s="67"/>
      <c r="G25" s="67"/>
      <c r="H25" s="67"/>
      <c r="I25" s="593">
        <f>I477</f>
        <v>0.66289449296187586</v>
      </c>
      <c r="J25" s="116"/>
      <c r="K25" s="116"/>
      <c r="L25" s="116"/>
      <c r="M25" s="67"/>
      <c r="N25" s="67"/>
      <c r="O25" s="67"/>
      <c r="P25" s="67"/>
      <c r="Q25" s="67"/>
      <c r="R25" s="67"/>
      <c r="S25" s="67"/>
      <c r="T25" s="117"/>
      <c r="U25" s="118"/>
      <c r="V25" s="118"/>
      <c r="W25" s="68"/>
      <c r="X25" s="115"/>
      <c r="Y25" s="120"/>
      <c r="Z25" s="118"/>
      <c r="AA25" s="118"/>
      <c r="AB25" s="68"/>
      <c r="AC25" s="115"/>
      <c r="AD25" s="120"/>
      <c r="AE25" s="130"/>
      <c r="AF25" s="131"/>
      <c r="AG25" s="177"/>
      <c r="AH25" s="351"/>
      <c r="AI25" s="397"/>
      <c r="AJ25" s="307"/>
      <c r="AL25" s="349"/>
      <c r="AM25" s="325"/>
      <c r="AN25" s="325"/>
      <c r="AO25" s="326"/>
      <c r="AP25" s="325"/>
      <c r="AQ25" s="325"/>
    </row>
    <row r="26" spans="1:61" s="138" customFormat="1" ht="12.6" customHeight="1" x14ac:dyDescent="0.25">
      <c r="A26" s="760"/>
      <c r="B26" s="67"/>
      <c r="C26" s="133"/>
      <c r="D26" s="692" t="s">
        <v>212</v>
      </c>
      <c r="E26" s="67"/>
      <c r="F26" s="67"/>
      <c r="G26" s="67"/>
      <c r="H26" s="67"/>
      <c r="I26" s="628">
        <f>I478</f>
        <v>1600</v>
      </c>
      <c r="J26" s="116"/>
      <c r="K26" s="116"/>
      <c r="L26" s="116"/>
      <c r="M26" s="67"/>
      <c r="N26" s="67"/>
      <c r="O26" s="67"/>
      <c r="P26" s="67"/>
      <c r="Q26" s="67"/>
      <c r="R26" s="67"/>
      <c r="S26" s="67"/>
      <c r="T26" s="117"/>
      <c r="U26" s="118"/>
      <c r="V26" s="118"/>
      <c r="W26" s="68"/>
      <c r="X26" s="115"/>
      <c r="Y26" s="120"/>
      <c r="Z26" s="118"/>
      <c r="AA26" s="118"/>
      <c r="AB26" s="68"/>
      <c r="AC26" s="115"/>
      <c r="AD26" s="120"/>
      <c r="AE26" s="130"/>
      <c r="AF26" s="131"/>
      <c r="AG26" s="177"/>
      <c r="AH26" s="351"/>
      <c r="AI26" s="397"/>
      <c r="AJ26" s="307"/>
      <c r="AL26" s="349"/>
      <c r="AM26" s="325"/>
      <c r="AN26" s="325"/>
      <c r="AO26" s="326"/>
      <c r="AP26" s="325"/>
      <c r="AQ26" s="325"/>
    </row>
    <row r="27" spans="1:61" s="138" customFormat="1" ht="12.6" customHeight="1" x14ac:dyDescent="0.25">
      <c r="A27" s="760"/>
      <c r="B27" s="67"/>
      <c r="C27" s="133"/>
      <c r="D27" s="692" t="s">
        <v>214</v>
      </c>
      <c r="E27" s="67"/>
      <c r="F27" s="67"/>
      <c r="G27" s="67"/>
      <c r="H27" s="67"/>
      <c r="I27" s="628">
        <f>I23</f>
        <v>1309.0238706854914</v>
      </c>
      <c r="J27" s="116"/>
      <c r="K27" s="116"/>
      <c r="L27" s="116"/>
      <c r="M27" s="67"/>
      <c r="N27" s="67"/>
      <c r="O27" s="67"/>
      <c r="P27" s="67"/>
      <c r="Q27" s="67"/>
      <c r="R27" s="67"/>
      <c r="S27" s="67"/>
      <c r="T27" s="117"/>
      <c r="U27" s="118"/>
      <c r="V27" s="118"/>
      <c r="W27" s="68"/>
      <c r="X27" s="115"/>
      <c r="Y27" s="120"/>
      <c r="Z27" s="118"/>
      <c r="AA27" s="118"/>
      <c r="AB27" s="68"/>
      <c r="AC27" s="115"/>
      <c r="AD27" s="120"/>
      <c r="AE27" s="130"/>
      <c r="AF27" s="131"/>
      <c r="AG27" s="177"/>
      <c r="AH27" s="351"/>
      <c r="AI27" s="397"/>
      <c r="AJ27" s="307"/>
      <c r="AL27" s="349"/>
      <c r="AM27" s="325"/>
      <c r="AN27" s="325"/>
      <c r="AO27" s="326"/>
      <c r="AP27" s="325"/>
      <c r="AQ27" s="325"/>
    </row>
    <row r="28" spans="1:61" s="138" customFormat="1" ht="12.6" customHeight="1" x14ac:dyDescent="0.3">
      <c r="A28" s="760"/>
      <c r="B28" s="67"/>
      <c r="C28" s="133"/>
      <c r="D28" s="693" t="s">
        <v>213</v>
      </c>
      <c r="E28" s="121"/>
      <c r="F28" s="67"/>
      <c r="G28" s="67"/>
      <c r="H28" s="67"/>
      <c r="I28" s="627"/>
      <c r="J28" s="67"/>
      <c r="K28" s="67"/>
      <c r="L28" s="116"/>
      <c r="M28" s="67"/>
      <c r="N28" s="67"/>
      <c r="O28" s="67"/>
      <c r="P28" s="67"/>
      <c r="Q28" s="68"/>
      <c r="R28" s="140"/>
      <c r="S28" s="140"/>
      <c r="T28" s="123"/>
      <c r="U28" s="141"/>
      <c r="V28" s="141"/>
      <c r="W28" s="68"/>
      <c r="X28" s="68"/>
      <c r="Y28" s="178"/>
      <c r="Z28" s="141"/>
      <c r="AA28" s="141"/>
      <c r="AB28" s="68"/>
      <c r="AC28" s="68"/>
      <c r="AD28" s="178"/>
      <c r="AE28" s="130"/>
      <c r="AF28" s="131"/>
      <c r="AG28" s="177"/>
      <c r="AH28" s="351"/>
      <c r="AI28" s="397"/>
      <c r="AJ28" s="307"/>
      <c r="AL28" s="349"/>
      <c r="AM28" s="325"/>
      <c r="AN28" s="325"/>
      <c r="AO28" s="326"/>
      <c r="AP28" s="325"/>
      <c r="AQ28" s="325"/>
    </row>
    <row r="29" spans="1:61" s="138" customFormat="1" ht="12.6" customHeight="1" x14ac:dyDescent="0.3">
      <c r="A29" s="760"/>
      <c r="B29" s="67"/>
      <c r="C29" s="133"/>
      <c r="D29" s="694"/>
      <c r="E29" s="121"/>
      <c r="F29" s="67"/>
      <c r="G29" s="67"/>
      <c r="H29" s="67"/>
      <c r="I29" s="67"/>
      <c r="J29" s="67"/>
      <c r="K29" s="67"/>
      <c r="L29" s="67"/>
      <c r="M29" s="67"/>
      <c r="N29" s="67"/>
      <c r="O29" s="139"/>
      <c r="P29" s="67"/>
      <c r="Q29" s="68"/>
      <c r="R29" s="140"/>
      <c r="S29" s="140"/>
      <c r="T29" s="123"/>
      <c r="U29" s="141"/>
      <c r="V29" s="141"/>
      <c r="W29" s="68"/>
      <c r="X29" s="68"/>
      <c r="Y29" s="178"/>
      <c r="Z29" s="141"/>
      <c r="AA29" s="141"/>
      <c r="AB29" s="68"/>
      <c r="AC29" s="68"/>
      <c r="AD29" s="178"/>
      <c r="AE29" s="130"/>
      <c r="AF29" s="131"/>
      <c r="AG29" s="177"/>
      <c r="AH29" s="351"/>
      <c r="AI29" s="397"/>
      <c r="AJ29" s="307"/>
      <c r="AL29" s="349"/>
      <c r="AM29" s="325"/>
      <c r="AN29" s="325"/>
      <c r="AO29" s="326"/>
      <c r="AP29" s="325"/>
      <c r="AQ29" s="325"/>
    </row>
    <row r="30" spans="1:61" s="138" customFormat="1" ht="12.6" customHeight="1" thickBot="1" x14ac:dyDescent="0.35">
      <c r="A30" s="761"/>
      <c r="B30" s="191"/>
      <c r="C30" s="192"/>
      <c r="D30" s="695"/>
      <c r="E30" s="172"/>
      <c r="F30" s="191"/>
      <c r="G30" s="191"/>
      <c r="H30" s="191"/>
      <c r="I30" s="191"/>
      <c r="J30" s="191"/>
      <c r="K30" s="191"/>
      <c r="L30" s="191"/>
      <c r="M30" s="191"/>
      <c r="N30" s="191"/>
      <c r="O30" s="193"/>
      <c r="P30" s="191"/>
      <c r="Q30" s="194"/>
      <c r="R30" s="195"/>
      <c r="S30" s="195"/>
      <c r="T30" s="196"/>
      <c r="U30" s="197"/>
      <c r="V30" s="197"/>
      <c r="W30" s="194"/>
      <c r="X30" s="194"/>
      <c r="Y30" s="198"/>
      <c r="Z30" s="197"/>
      <c r="AA30" s="197"/>
      <c r="AB30" s="194"/>
      <c r="AC30" s="194"/>
      <c r="AD30" s="198"/>
      <c r="AE30" s="199"/>
      <c r="AF30" s="200"/>
      <c r="AG30" s="201"/>
      <c r="AH30" s="352"/>
      <c r="AI30" s="398"/>
      <c r="AJ30" s="309"/>
      <c r="AL30" s="349"/>
      <c r="AM30" s="325"/>
      <c r="AN30" s="325"/>
      <c r="AO30" s="326"/>
      <c r="AP30" s="325"/>
      <c r="AQ30" s="325"/>
    </row>
    <row r="31" spans="1:61" s="7" customFormat="1" ht="16.2" thickTop="1" x14ac:dyDescent="0.3">
      <c r="A31" s="762"/>
      <c r="B31" s="132"/>
      <c r="C31" s="202"/>
      <c r="D31" s="696" t="s">
        <v>617</v>
      </c>
      <c r="E31" s="677"/>
      <c r="F31" s="291"/>
      <c r="G31" s="6"/>
      <c r="H31" s="6"/>
      <c r="I31" s="6"/>
      <c r="J31" s="6"/>
      <c r="K31" s="6"/>
      <c r="L31" s="6"/>
      <c r="M31" s="374" t="s">
        <v>38</v>
      </c>
      <c r="N31" s="6"/>
      <c r="O31" s="58"/>
      <c r="P31" s="6"/>
      <c r="Q31" s="18"/>
      <c r="R31" s="24"/>
      <c r="S31" s="24"/>
      <c r="T31" s="12"/>
      <c r="U31" s="8"/>
      <c r="V31" s="8"/>
      <c r="W31" s="18"/>
      <c r="X31" s="18"/>
      <c r="Y31" s="11"/>
      <c r="Z31" s="8"/>
      <c r="AA31" s="8"/>
      <c r="AB31" s="18"/>
      <c r="AC31" s="18"/>
      <c r="AD31" s="11"/>
      <c r="AE31" s="79"/>
      <c r="AF31" s="92"/>
      <c r="AG31" s="114"/>
      <c r="AH31" s="81"/>
      <c r="AI31" s="80"/>
      <c r="AJ31" s="305"/>
      <c r="AL31" s="349"/>
      <c r="AM31" s="325"/>
      <c r="AN31" s="325"/>
      <c r="AO31" s="323"/>
      <c r="AP31" s="325"/>
      <c r="AQ31" s="325"/>
    </row>
    <row r="32" spans="1:61" s="7" customFormat="1" ht="12.6" customHeight="1" x14ac:dyDescent="0.25">
      <c r="A32" s="653"/>
      <c r="B32" s="6"/>
      <c r="C32" s="52"/>
      <c r="D32" s="697" t="s">
        <v>577</v>
      </c>
      <c r="E32" s="6"/>
      <c r="F32" s="645" t="s">
        <v>27</v>
      </c>
      <c r="G32" s="645" t="s">
        <v>27</v>
      </c>
      <c r="H32" s="645" t="s">
        <v>20</v>
      </c>
      <c r="I32" s="6" t="s">
        <v>41</v>
      </c>
      <c r="J32" s="6" t="s">
        <v>26</v>
      </c>
      <c r="K32" s="6"/>
      <c r="L32" s="6">
        <v>400</v>
      </c>
      <c r="M32" s="6">
        <v>1000</v>
      </c>
      <c r="N32" s="6"/>
      <c r="O32" s="58"/>
      <c r="P32" s="6"/>
      <c r="Q32" s="18"/>
      <c r="R32" s="24"/>
      <c r="S32" s="24"/>
      <c r="T32" s="12"/>
      <c r="U32" s="8"/>
      <c r="V32" s="8"/>
      <c r="W32" s="18"/>
      <c r="X32" s="18"/>
      <c r="Y32" s="11"/>
      <c r="Z32" s="8"/>
      <c r="AA32" s="8"/>
      <c r="AB32" s="122"/>
      <c r="AC32" s="115"/>
      <c r="AD32" s="46"/>
      <c r="AE32" s="79"/>
      <c r="AF32" s="92"/>
      <c r="AG32" s="114"/>
      <c r="AH32" s="81"/>
      <c r="AI32" s="80"/>
      <c r="AJ32" s="305"/>
      <c r="AL32" s="349">
        <f t="shared" ref="AL32:AL40" si="0">IF($L32&gt;0,$L32,"")</f>
        <v>400</v>
      </c>
      <c r="AM32" s="325">
        <f>IF($L32=400,$Y32,"")</f>
        <v>0</v>
      </c>
      <c r="AN32" s="325" t="str">
        <f>IF($L32=230,$Y32,"")</f>
        <v/>
      </c>
      <c r="AO32" s="323"/>
      <c r="AP32" s="325">
        <f>IF($L32=400,$AD32,"")</f>
        <v>0</v>
      </c>
      <c r="AQ32" s="325" t="str">
        <f>IF($L32=230,$AD32,"")</f>
        <v/>
      </c>
      <c r="AR32" s="326"/>
      <c r="AS32" s="326"/>
      <c r="AT32" s="326"/>
      <c r="AU32" s="326"/>
      <c r="AW32" s="326"/>
      <c r="AX32" s="326"/>
      <c r="AY32" s="326"/>
      <c r="AZ32" s="326"/>
      <c r="BA32" s="326"/>
      <c r="BB32" s="326"/>
    </row>
    <row r="33" spans="1:54" s="7" customFormat="1" ht="12.6" customHeight="1" x14ac:dyDescent="0.25">
      <c r="A33" s="653"/>
      <c r="B33" s="6"/>
      <c r="C33" s="646" t="s">
        <v>362</v>
      </c>
      <c r="D33" s="688" t="s">
        <v>48</v>
      </c>
      <c r="E33" s="6"/>
      <c r="F33" s="6" t="s">
        <v>27</v>
      </c>
      <c r="G33" s="645" t="s">
        <v>27</v>
      </c>
      <c r="H33" s="645" t="s">
        <v>20</v>
      </c>
      <c r="I33" s="6" t="s">
        <v>25</v>
      </c>
      <c r="J33" s="6" t="s">
        <v>26</v>
      </c>
      <c r="K33" s="6"/>
      <c r="L33" s="6">
        <v>400</v>
      </c>
      <c r="M33" s="6"/>
      <c r="N33" s="6">
        <v>1600</v>
      </c>
      <c r="O33" s="58"/>
      <c r="P33" s="6"/>
      <c r="Q33" s="18"/>
      <c r="R33" s="24"/>
      <c r="S33" s="24"/>
      <c r="T33" s="123"/>
      <c r="U33" s="8"/>
      <c r="V33" s="8"/>
      <c r="W33" s="18"/>
      <c r="X33" s="124"/>
      <c r="Y33" s="125"/>
      <c r="Z33" s="8"/>
      <c r="AA33" s="8"/>
      <c r="AB33" s="122"/>
      <c r="AC33" s="115"/>
      <c r="AD33" s="46"/>
      <c r="AE33" s="79"/>
      <c r="AF33" s="92"/>
      <c r="AG33" s="114"/>
      <c r="AH33" s="459"/>
      <c r="AI33" s="80"/>
      <c r="AJ33" s="305"/>
      <c r="AL33" s="349">
        <f t="shared" si="0"/>
        <v>400</v>
      </c>
      <c r="AM33" s="325">
        <f t="shared" ref="AM33:AM135" si="1">IF($L33=400,$Y33,"")</f>
        <v>0</v>
      </c>
      <c r="AN33" s="325" t="str">
        <f t="shared" ref="AN33:AN135" si="2">IF($L33=230,$Y33,"")</f>
        <v/>
      </c>
      <c r="AO33" s="323"/>
      <c r="AP33" s="325">
        <f t="shared" ref="AP33:AP135" si="3">IF($L33=400,$AD33,"")</f>
        <v>0</v>
      </c>
      <c r="AQ33" s="325" t="str">
        <f t="shared" ref="AQ33:AQ135" si="4">IF($L33=230,$AD33,"")</f>
        <v/>
      </c>
      <c r="AR33" s="326" t="e">
        <f>CEILING((N33/AG33),1)</f>
        <v>#DIV/0!</v>
      </c>
      <c r="AS33" s="326" t="e">
        <f>IF($AR33&gt;0,VLOOKUP($AR33,automaatkeuze,1),"")</f>
        <v>#DIV/0!</v>
      </c>
      <c r="AT33" s="326" t="e">
        <f>IF($AR33&gt;0,VLOOKUP($AR33,automaatkeuze,3),"")</f>
        <v>#DIV/0!</v>
      </c>
      <c r="AU33" s="326"/>
      <c r="AV33" s="323" t="e">
        <f>IF(AR33&gt;AS33,AT33,AS33)</f>
        <v>#DIV/0!</v>
      </c>
      <c r="AW33" s="326"/>
      <c r="AX33" s="326"/>
      <c r="AY33" s="326"/>
      <c r="AZ33" s="326"/>
      <c r="BA33" s="326"/>
      <c r="BB33" s="326"/>
    </row>
    <row r="34" spans="1:54" s="7" customFormat="1" ht="12.6" customHeight="1" x14ac:dyDescent="0.25">
      <c r="A34" s="763"/>
      <c r="B34" s="3"/>
      <c r="C34" s="53"/>
      <c r="D34" s="698"/>
      <c r="E34" s="3"/>
      <c r="F34" s="3"/>
      <c r="G34" s="3"/>
      <c r="H34" s="3"/>
      <c r="I34" s="3"/>
      <c r="J34" s="3"/>
      <c r="K34" s="3"/>
      <c r="L34" s="3"/>
      <c r="M34" s="3"/>
      <c r="N34" s="3"/>
      <c r="O34" s="75"/>
      <c r="P34" s="3"/>
      <c r="Q34" s="21"/>
      <c r="R34" s="22"/>
      <c r="S34" s="22"/>
      <c r="T34" s="126"/>
      <c r="U34" s="30"/>
      <c r="V34" s="30"/>
      <c r="W34" s="21"/>
      <c r="X34" s="127"/>
      <c r="Y34" s="128"/>
      <c r="Z34" s="30"/>
      <c r="AA34" s="30"/>
      <c r="AB34" s="65"/>
      <c r="AC34" s="115"/>
      <c r="AD34" s="46"/>
      <c r="AE34" s="79"/>
      <c r="AF34" s="92"/>
      <c r="AG34" s="114"/>
      <c r="AH34" s="81"/>
      <c r="AI34" s="80"/>
      <c r="AJ34" s="306"/>
      <c r="AL34" s="349"/>
      <c r="AM34" s="325"/>
      <c r="AN34" s="325"/>
      <c r="AO34" s="323"/>
      <c r="AP34" s="325"/>
      <c r="AQ34" s="325"/>
      <c r="AS34" s="138"/>
      <c r="AT34" s="138"/>
      <c r="AU34" s="138"/>
      <c r="AW34" s="138"/>
      <c r="AX34" s="138"/>
      <c r="AY34" s="138"/>
      <c r="AZ34" s="138"/>
      <c r="BA34" s="138"/>
      <c r="BB34" s="138"/>
    </row>
    <row r="35" spans="1:54" s="7" customFormat="1" ht="15.6" x14ac:dyDescent="0.3">
      <c r="A35" s="764"/>
      <c r="B35" s="203"/>
      <c r="C35" s="204"/>
      <c r="D35" s="699" t="s">
        <v>616</v>
      </c>
      <c r="E35" s="678"/>
      <c r="F35" s="14"/>
      <c r="G35" s="14"/>
      <c r="H35" s="14"/>
      <c r="I35" s="14"/>
      <c r="J35" s="14"/>
      <c r="K35" s="14"/>
      <c r="L35" s="14"/>
      <c r="M35" s="14"/>
      <c r="N35" s="14"/>
      <c r="O35" s="76"/>
      <c r="P35" s="14"/>
      <c r="Q35" s="16"/>
      <c r="R35" s="17"/>
      <c r="S35" s="17"/>
      <c r="T35" s="129"/>
      <c r="U35" s="13"/>
      <c r="V35" s="13"/>
      <c r="W35" s="16"/>
      <c r="X35" s="41"/>
      <c r="Y35" s="42"/>
      <c r="Z35" s="13"/>
      <c r="AA35" s="13"/>
      <c r="AB35" s="64"/>
      <c r="AC35" s="39"/>
      <c r="AD35" s="40"/>
      <c r="AE35" s="89"/>
      <c r="AF35" s="90"/>
      <c r="AG35" s="91"/>
      <c r="AH35" s="353"/>
      <c r="AI35" s="399"/>
      <c r="AJ35" s="305"/>
      <c r="AL35" s="349" t="str">
        <f t="shared" si="0"/>
        <v/>
      </c>
      <c r="AM35" s="325" t="str">
        <f t="shared" si="1"/>
        <v/>
      </c>
      <c r="AN35" s="325" t="str">
        <f t="shared" si="2"/>
        <v/>
      </c>
      <c r="AO35" s="323"/>
      <c r="AP35" s="325" t="str">
        <f t="shared" si="3"/>
        <v/>
      </c>
      <c r="AQ35" s="325" t="str">
        <f t="shared" si="4"/>
        <v/>
      </c>
      <c r="AS35" s="138"/>
      <c r="AT35" s="138"/>
      <c r="AU35" s="138"/>
      <c r="AW35" s="138"/>
      <c r="AX35" s="138"/>
      <c r="AY35" s="138"/>
      <c r="AZ35" s="138"/>
      <c r="BA35" s="138"/>
      <c r="BB35" s="138"/>
    </row>
    <row r="36" spans="1:54" s="7" customFormat="1" ht="12.6" customHeight="1" x14ac:dyDescent="0.25">
      <c r="A36" s="765"/>
      <c r="B36" s="668"/>
      <c r="C36" s="674" t="s">
        <v>360</v>
      </c>
      <c r="D36" s="700"/>
      <c r="E36" s="647"/>
      <c r="F36" s="645" t="s">
        <v>28</v>
      </c>
      <c r="G36" s="645" t="s">
        <v>20</v>
      </c>
      <c r="H36" s="645" t="s">
        <v>20</v>
      </c>
      <c r="I36" s="645" t="s">
        <v>362</v>
      </c>
      <c r="J36" s="6" t="s">
        <v>9</v>
      </c>
      <c r="K36" s="6"/>
      <c r="L36" s="6">
        <v>400</v>
      </c>
      <c r="M36" s="375"/>
      <c r="N36" s="6">
        <v>125</v>
      </c>
      <c r="O36" s="58"/>
      <c r="P36" s="18"/>
      <c r="Q36" s="18"/>
      <c r="R36" s="24"/>
      <c r="S36" s="24"/>
      <c r="T36" s="117"/>
      <c r="U36" s="8"/>
      <c r="V36" s="8"/>
      <c r="W36" s="115"/>
      <c r="X36" s="115"/>
      <c r="Y36" s="46"/>
      <c r="Z36" s="141"/>
      <c r="AA36" s="141"/>
      <c r="AB36" s="115"/>
      <c r="AC36" s="115"/>
      <c r="AD36" s="46"/>
      <c r="AE36" s="79"/>
      <c r="AF36" s="92"/>
      <c r="AG36" s="114"/>
      <c r="AH36" s="459"/>
      <c r="AI36" s="409"/>
      <c r="AJ36" s="305"/>
      <c r="AL36" s="349">
        <f t="shared" si="0"/>
        <v>400</v>
      </c>
      <c r="AM36" s="325">
        <f t="shared" si="1"/>
        <v>0</v>
      </c>
      <c r="AN36" s="325" t="str">
        <f t="shared" si="2"/>
        <v/>
      </c>
      <c r="AO36" s="323"/>
      <c r="AP36" s="325">
        <f t="shared" si="3"/>
        <v>0</v>
      </c>
      <c r="AQ36" s="325" t="str">
        <f t="shared" si="4"/>
        <v/>
      </c>
      <c r="AR36" s="326" t="e">
        <f>CEILING((N36/AG36),1)</f>
        <v>#DIV/0!</v>
      </c>
      <c r="AS36" s="326" t="e">
        <f>IF($AR36&gt;0,VLOOKUP($AR36,automaatkeuze,1),"")</f>
        <v>#DIV/0!</v>
      </c>
      <c r="AT36" s="326" t="e">
        <f>IF($AR36&gt;0,VLOOKUP($AR36,automaatkeuze,3),"")</f>
        <v>#DIV/0!</v>
      </c>
      <c r="AU36" s="326"/>
      <c r="AV36" s="323" t="e">
        <f>IF(AR36&gt;AS36,AT36,AS36)</f>
        <v>#DIV/0!</v>
      </c>
      <c r="AW36" s="326"/>
      <c r="AX36" s="326"/>
      <c r="AY36" s="326"/>
      <c r="AZ36" s="326"/>
      <c r="BA36" s="326"/>
      <c r="BB36" s="326"/>
    </row>
    <row r="37" spans="1:54" s="7" customFormat="1" ht="12.6" customHeight="1" x14ac:dyDescent="0.25">
      <c r="A37" s="765"/>
      <c r="B37" s="668"/>
      <c r="C37" s="674" t="s">
        <v>361</v>
      </c>
      <c r="D37" s="701"/>
      <c r="E37" s="6"/>
      <c r="F37" s="645" t="s">
        <v>28</v>
      </c>
      <c r="G37" s="645" t="s">
        <v>20</v>
      </c>
      <c r="H37" s="645" t="s">
        <v>20</v>
      </c>
      <c r="I37" s="645" t="s">
        <v>362</v>
      </c>
      <c r="J37" s="6" t="s">
        <v>9</v>
      </c>
      <c r="K37" s="6"/>
      <c r="L37" s="6">
        <v>400</v>
      </c>
      <c r="M37" s="375"/>
      <c r="N37" s="6">
        <v>63</v>
      </c>
      <c r="O37" s="58"/>
      <c r="P37" s="18"/>
      <c r="Q37" s="18"/>
      <c r="R37" s="24"/>
      <c r="S37" s="24"/>
      <c r="T37" s="117"/>
      <c r="U37" s="8"/>
      <c r="V37" s="8"/>
      <c r="W37" s="115"/>
      <c r="X37" s="115"/>
      <c r="Y37" s="46"/>
      <c r="Z37" s="141"/>
      <c r="AA37" s="141"/>
      <c r="AB37" s="115"/>
      <c r="AC37" s="115"/>
      <c r="AD37" s="46"/>
      <c r="AE37" s="130"/>
      <c r="AF37" s="131"/>
      <c r="AG37" s="114"/>
      <c r="AH37" s="459"/>
      <c r="AI37" s="409"/>
      <c r="AJ37" s="305"/>
      <c r="AL37" s="349">
        <f t="shared" si="0"/>
        <v>400</v>
      </c>
      <c r="AM37" s="325">
        <f t="shared" si="1"/>
        <v>0</v>
      </c>
      <c r="AN37" s="325" t="str">
        <f t="shared" si="2"/>
        <v/>
      </c>
      <c r="AO37" s="323"/>
      <c r="AP37" s="325">
        <f t="shared" si="3"/>
        <v>0</v>
      </c>
      <c r="AQ37" s="325" t="str">
        <f t="shared" si="4"/>
        <v/>
      </c>
      <c r="AR37" s="326" t="e">
        <f>CEILING((N37/AG37),1)</f>
        <v>#DIV/0!</v>
      </c>
      <c r="AS37" s="326" t="e">
        <f>IF($AR37&gt;0,VLOOKUP($AR37,automaatkeuze,1),"")</f>
        <v>#DIV/0!</v>
      </c>
      <c r="AT37" s="326" t="e">
        <f>IF($AR37&gt;0,VLOOKUP($AR37,automaatkeuze,3),"")</f>
        <v>#DIV/0!</v>
      </c>
      <c r="AU37" s="326"/>
      <c r="AV37" s="323" t="e">
        <f>IF(AR37&gt;AS37,AT37,AS37)</f>
        <v>#DIV/0!</v>
      </c>
      <c r="AW37" s="326"/>
      <c r="AX37" s="326"/>
      <c r="AY37" s="326"/>
      <c r="AZ37" s="326"/>
      <c r="BA37" s="326"/>
      <c r="BB37" s="326"/>
    </row>
    <row r="38" spans="1:54" s="7" customFormat="1" ht="12.6" customHeight="1" x14ac:dyDescent="0.25">
      <c r="A38" s="765"/>
      <c r="B38" s="668"/>
      <c r="C38" s="675" t="s">
        <v>363</v>
      </c>
      <c r="D38" s="701"/>
      <c r="E38" s="6"/>
      <c r="F38" s="645" t="s">
        <v>28</v>
      </c>
      <c r="G38" s="645" t="s">
        <v>20</v>
      </c>
      <c r="H38" s="645" t="s">
        <v>20</v>
      </c>
      <c r="I38" s="645" t="s">
        <v>362</v>
      </c>
      <c r="J38" s="6" t="s">
        <v>9</v>
      </c>
      <c r="K38" s="6"/>
      <c r="L38" s="6">
        <v>400</v>
      </c>
      <c r="M38" s="375"/>
      <c r="N38" s="6">
        <v>63</v>
      </c>
      <c r="O38" s="58"/>
      <c r="P38" s="18"/>
      <c r="Q38" s="18"/>
      <c r="R38" s="24"/>
      <c r="S38" s="24"/>
      <c r="T38" s="117"/>
      <c r="U38" s="8"/>
      <c r="V38" s="8"/>
      <c r="W38" s="115"/>
      <c r="X38" s="115"/>
      <c r="Y38" s="46"/>
      <c r="Z38" s="141"/>
      <c r="AA38" s="141"/>
      <c r="AB38" s="115"/>
      <c r="AC38" s="115"/>
      <c r="AD38" s="46"/>
      <c r="AE38" s="79"/>
      <c r="AF38" s="92"/>
      <c r="AG38" s="114"/>
      <c r="AH38" s="459"/>
      <c r="AI38" s="409"/>
      <c r="AJ38" s="305"/>
      <c r="AL38" s="349">
        <f t="shared" si="0"/>
        <v>400</v>
      </c>
      <c r="AM38" s="325">
        <f t="shared" si="1"/>
        <v>0</v>
      </c>
      <c r="AN38" s="325" t="str">
        <f t="shared" si="2"/>
        <v/>
      </c>
      <c r="AO38" s="323"/>
      <c r="AP38" s="325">
        <f t="shared" si="3"/>
        <v>0</v>
      </c>
      <c r="AQ38" s="325" t="str">
        <f t="shared" si="4"/>
        <v/>
      </c>
      <c r="AR38" s="326" t="e">
        <f>CEILING((N38/AG38),1)</f>
        <v>#DIV/0!</v>
      </c>
      <c r="AS38" s="326" t="e">
        <f>IF($AR38&gt;0,VLOOKUP($AR38,automaatkeuze,1),"")</f>
        <v>#DIV/0!</v>
      </c>
      <c r="AT38" s="326" t="e">
        <f>IF($AR38&gt;0,VLOOKUP($AR38,automaatkeuze,3),"")</f>
        <v>#DIV/0!</v>
      </c>
      <c r="AU38" s="326"/>
      <c r="AV38" s="323" t="e">
        <f>IF(AR38&gt;AS38,AT38,AS38)</f>
        <v>#DIV/0!</v>
      </c>
      <c r="AW38" s="326"/>
      <c r="AX38" s="326"/>
      <c r="AY38" s="326"/>
      <c r="AZ38" s="326"/>
      <c r="BA38" s="326"/>
      <c r="BB38" s="326"/>
    </row>
    <row r="39" spans="1:54" s="7" customFormat="1" ht="12.6" customHeight="1" x14ac:dyDescent="0.25">
      <c r="A39" s="765"/>
      <c r="B39" s="668"/>
      <c r="C39" s="675" t="s">
        <v>364</v>
      </c>
      <c r="D39" s="701"/>
      <c r="E39" s="6"/>
      <c r="F39" s="645" t="s">
        <v>28</v>
      </c>
      <c r="G39" s="645" t="s">
        <v>20</v>
      </c>
      <c r="H39" s="645" t="s">
        <v>20</v>
      </c>
      <c r="I39" s="645" t="s">
        <v>362</v>
      </c>
      <c r="J39" s="6" t="s">
        <v>9</v>
      </c>
      <c r="K39" s="6"/>
      <c r="L39" s="6">
        <v>400</v>
      </c>
      <c r="M39" s="375"/>
      <c r="N39" s="6">
        <v>63</v>
      </c>
      <c r="O39" s="58"/>
      <c r="P39" s="18"/>
      <c r="Q39" s="18"/>
      <c r="R39" s="24"/>
      <c r="S39" s="24"/>
      <c r="T39" s="117"/>
      <c r="U39" s="8"/>
      <c r="V39" s="8"/>
      <c r="W39" s="115"/>
      <c r="X39" s="115"/>
      <c r="Y39" s="46"/>
      <c r="Z39" s="141"/>
      <c r="AA39" s="141"/>
      <c r="AB39" s="115"/>
      <c r="AC39" s="115"/>
      <c r="AD39" s="46"/>
      <c r="AE39" s="130"/>
      <c r="AF39" s="131"/>
      <c r="AG39" s="114"/>
      <c r="AH39" s="459"/>
      <c r="AI39" s="409"/>
      <c r="AJ39" s="305"/>
      <c r="AL39" s="349">
        <f t="shared" si="0"/>
        <v>400</v>
      </c>
      <c r="AM39" s="325">
        <f t="shared" si="1"/>
        <v>0</v>
      </c>
      <c r="AN39" s="325" t="str">
        <f t="shared" si="2"/>
        <v/>
      </c>
      <c r="AO39" s="323"/>
      <c r="AP39" s="325">
        <f t="shared" si="3"/>
        <v>0</v>
      </c>
      <c r="AQ39" s="325" t="str">
        <f t="shared" si="4"/>
        <v/>
      </c>
      <c r="AR39" s="326" t="e">
        <f>CEILING((N39/AG39),1)</f>
        <v>#DIV/0!</v>
      </c>
      <c r="AS39" s="326" t="e">
        <f>IF($AR39&gt;0,VLOOKUP($AR39,automaatkeuze,1),"")</f>
        <v>#DIV/0!</v>
      </c>
      <c r="AT39" s="326" t="e">
        <f>IF($AR39&gt;0,VLOOKUP($AR39,automaatkeuze,3),"")</f>
        <v>#DIV/0!</v>
      </c>
      <c r="AU39" s="326"/>
      <c r="AV39" s="323" t="e">
        <f>IF(AR39&gt;AS39,AT39,AS39)</f>
        <v>#DIV/0!</v>
      </c>
      <c r="AW39" s="326"/>
      <c r="AX39" s="326"/>
      <c r="AY39" s="326"/>
      <c r="AZ39" s="326"/>
      <c r="BA39" s="326"/>
      <c r="BB39" s="326"/>
    </row>
    <row r="40" spans="1:54" s="7" customFormat="1" ht="12.6" customHeight="1" x14ac:dyDescent="0.25">
      <c r="A40" s="765"/>
      <c r="B40" s="668"/>
      <c r="C40" s="675" t="s">
        <v>365</v>
      </c>
      <c r="D40" s="701"/>
      <c r="E40" s="6"/>
      <c r="F40" s="645" t="s">
        <v>28</v>
      </c>
      <c r="G40" s="645" t="s">
        <v>20</v>
      </c>
      <c r="H40" s="645" t="s">
        <v>20</v>
      </c>
      <c r="I40" s="645" t="s">
        <v>362</v>
      </c>
      <c r="J40" s="6" t="s">
        <v>9</v>
      </c>
      <c r="K40" s="6"/>
      <c r="L40" s="6">
        <v>400</v>
      </c>
      <c r="M40" s="375"/>
      <c r="N40" s="6">
        <v>160</v>
      </c>
      <c r="O40" s="58"/>
      <c r="P40" s="6"/>
      <c r="Q40" s="18"/>
      <c r="R40" s="24"/>
      <c r="S40" s="24"/>
      <c r="T40" s="117"/>
      <c r="U40" s="8"/>
      <c r="V40" s="8"/>
      <c r="W40" s="115"/>
      <c r="X40" s="115"/>
      <c r="Y40" s="46"/>
      <c r="Z40" s="141"/>
      <c r="AA40" s="141"/>
      <c r="AB40" s="115"/>
      <c r="AC40" s="115"/>
      <c r="AD40" s="46"/>
      <c r="AE40" s="79"/>
      <c r="AF40" s="92"/>
      <c r="AG40" s="114"/>
      <c r="AH40" s="459"/>
      <c r="AI40" s="409"/>
      <c r="AJ40" s="305"/>
      <c r="AL40" s="349">
        <f t="shared" si="0"/>
        <v>400</v>
      </c>
      <c r="AM40" s="325">
        <f t="shared" si="1"/>
        <v>0</v>
      </c>
      <c r="AN40" s="325" t="str">
        <f t="shared" si="2"/>
        <v/>
      </c>
      <c r="AO40" s="323"/>
      <c r="AP40" s="325">
        <f t="shared" si="3"/>
        <v>0</v>
      </c>
      <c r="AQ40" s="325" t="str">
        <f t="shared" si="4"/>
        <v/>
      </c>
      <c r="AR40" s="326" t="e">
        <f>CEILING((N40/AG40),1)</f>
        <v>#DIV/0!</v>
      </c>
      <c r="AS40" s="326" t="e">
        <f>IF($AR40&gt;0,VLOOKUP($AR40,automaatkeuze,1),"")</f>
        <v>#DIV/0!</v>
      </c>
      <c r="AT40" s="326" t="e">
        <f>IF($AR40&gt;0,VLOOKUP($AR40,automaatkeuze,3),"")</f>
        <v>#DIV/0!</v>
      </c>
      <c r="AU40" s="326"/>
      <c r="AV40" s="323" t="e">
        <f>IF(AR40&gt;AS40,AT40,AS40)</f>
        <v>#DIV/0!</v>
      </c>
      <c r="AW40" s="326"/>
      <c r="AX40" s="326"/>
      <c r="AY40" s="326"/>
      <c r="AZ40" s="326"/>
      <c r="BA40" s="326"/>
      <c r="BB40" s="326"/>
    </row>
    <row r="41" spans="1:54" s="7" customFormat="1" ht="12.6" customHeight="1" x14ac:dyDescent="0.25">
      <c r="A41" s="765"/>
      <c r="B41" s="668"/>
      <c r="C41" s="675" t="s">
        <v>366</v>
      </c>
      <c r="D41" s="701"/>
      <c r="E41" s="6"/>
      <c r="F41" s="645" t="s">
        <v>28</v>
      </c>
      <c r="G41" s="645" t="s">
        <v>20</v>
      </c>
      <c r="H41" s="645" t="s">
        <v>20</v>
      </c>
      <c r="I41" s="645" t="s">
        <v>362</v>
      </c>
      <c r="J41" s="6" t="s">
        <v>9</v>
      </c>
      <c r="K41" s="6"/>
      <c r="L41" s="6">
        <v>400</v>
      </c>
      <c r="M41" s="375"/>
      <c r="N41" s="6">
        <v>63</v>
      </c>
      <c r="O41" s="58"/>
      <c r="P41" s="18"/>
      <c r="Q41" s="18"/>
      <c r="R41" s="24"/>
      <c r="S41" s="24"/>
      <c r="T41" s="117"/>
      <c r="U41" s="8"/>
      <c r="V41" s="8"/>
      <c r="W41" s="115"/>
      <c r="X41" s="115"/>
      <c r="Y41" s="46"/>
      <c r="Z41" s="141"/>
      <c r="AA41" s="141"/>
      <c r="AB41" s="115"/>
      <c r="AC41" s="115"/>
      <c r="AD41" s="46"/>
      <c r="AE41" s="79"/>
      <c r="AF41" s="92"/>
      <c r="AG41" s="114"/>
      <c r="AH41" s="459"/>
      <c r="AI41" s="409"/>
      <c r="AJ41" s="305"/>
      <c r="AL41" s="349"/>
      <c r="AM41" s="325"/>
      <c r="AN41" s="325"/>
      <c r="AO41" s="323"/>
      <c r="AP41" s="325"/>
      <c r="AQ41" s="325"/>
      <c r="AR41" s="326"/>
      <c r="AS41" s="326"/>
      <c r="AT41" s="326"/>
      <c r="AU41" s="326"/>
      <c r="AW41" s="326"/>
      <c r="AX41" s="326"/>
      <c r="AY41" s="326"/>
      <c r="AZ41" s="326"/>
      <c r="BA41" s="326"/>
      <c r="BB41" s="326"/>
    </row>
    <row r="42" spans="1:54" s="7" customFormat="1" ht="12.6" customHeight="1" x14ac:dyDescent="0.25">
      <c r="A42" s="765"/>
      <c r="B42" s="668"/>
      <c r="C42" s="675" t="s">
        <v>367</v>
      </c>
      <c r="D42" s="701"/>
      <c r="E42" s="6"/>
      <c r="F42" s="645" t="s">
        <v>28</v>
      </c>
      <c r="G42" s="645" t="s">
        <v>20</v>
      </c>
      <c r="H42" s="645" t="s">
        <v>20</v>
      </c>
      <c r="I42" s="645" t="s">
        <v>362</v>
      </c>
      <c r="J42" s="6" t="s">
        <v>9</v>
      </c>
      <c r="K42" s="6"/>
      <c r="L42" s="6">
        <v>400</v>
      </c>
      <c r="M42" s="375"/>
      <c r="N42" s="6">
        <v>100</v>
      </c>
      <c r="O42" s="58"/>
      <c r="P42" s="18"/>
      <c r="Q42" s="18"/>
      <c r="R42" s="24"/>
      <c r="S42" s="24"/>
      <c r="T42" s="117"/>
      <c r="U42" s="8"/>
      <c r="V42" s="8"/>
      <c r="W42" s="115"/>
      <c r="X42" s="115"/>
      <c r="Y42" s="46"/>
      <c r="Z42" s="141"/>
      <c r="AA42" s="141"/>
      <c r="AB42" s="115"/>
      <c r="AC42" s="115"/>
      <c r="AD42" s="46"/>
      <c r="AE42" s="79"/>
      <c r="AF42" s="92"/>
      <c r="AG42" s="114"/>
      <c r="AH42" s="459"/>
      <c r="AI42" s="409"/>
      <c r="AJ42" s="305"/>
      <c r="AL42" s="349">
        <f t="shared" ref="AL42:AL46" si="5">IF($L42&gt;0,$L42,"")</f>
        <v>400</v>
      </c>
      <c r="AM42" s="325">
        <f t="shared" si="1"/>
        <v>0</v>
      </c>
      <c r="AN42" s="325" t="str">
        <f t="shared" si="2"/>
        <v/>
      </c>
      <c r="AO42" s="323"/>
      <c r="AP42" s="325">
        <f t="shared" si="3"/>
        <v>0</v>
      </c>
      <c r="AQ42" s="325" t="str">
        <f t="shared" si="4"/>
        <v/>
      </c>
      <c r="AR42" s="326" t="e">
        <f>CEILING((N42/AG42),1)</f>
        <v>#DIV/0!</v>
      </c>
      <c r="AS42" s="326" t="e">
        <f>IF($AR42&gt;0,VLOOKUP($AR42,automaatkeuze,1),"")</f>
        <v>#DIV/0!</v>
      </c>
      <c r="AT42" s="326" t="e">
        <f>IF($AR42&gt;0,VLOOKUP($AR42,automaatkeuze,3),"")</f>
        <v>#DIV/0!</v>
      </c>
      <c r="AU42" s="326"/>
      <c r="AV42" s="323" t="e">
        <f>IF(AR42&gt;AS42,AT42,AS42)</f>
        <v>#DIV/0!</v>
      </c>
      <c r="AW42" s="326"/>
      <c r="AX42" s="326"/>
      <c r="AY42" s="326"/>
      <c r="AZ42" s="326"/>
      <c r="BA42" s="326"/>
      <c r="BB42" s="326"/>
    </row>
    <row r="43" spans="1:54" s="7" customFormat="1" ht="12.6" customHeight="1" x14ac:dyDescent="0.25">
      <c r="A43" s="765"/>
      <c r="B43" s="668"/>
      <c r="C43" s="675" t="s">
        <v>258</v>
      </c>
      <c r="D43" s="702"/>
      <c r="E43" s="6"/>
      <c r="F43" s="645" t="s">
        <v>28</v>
      </c>
      <c r="G43" s="645" t="s">
        <v>20</v>
      </c>
      <c r="H43" s="645" t="s">
        <v>20</v>
      </c>
      <c r="I43" s="645" t="s">
        <v>362</v>
      </c>
      <c r="J43" s="6" t="s">
        <v>9</v>
      </c>
      <c r="K43" s="6"/>
      <c r="L43" s="6">
        <v>400</v>
      </c>
      <c r="M43" s="375"/>
      <c r="N43" s="6">
        <v>630</v>
      </c>
      <c r="O43" s="58"/>
      <c r="P43" s="6"/>
      <c r="Q43" s="18"/>
      <c r="R43" s="24"/>
      <c r="S43" s="24"/>
      <c r="T43" s="117"/>
      <c r="U43" s="8"/>
      <c r="V43" s="8"/>
      <c r="W43" s="115"/>
      <c r="X43" s="115"/>
      <c r="Y43" s="46"/>
      <c r="Z43" s="141"/>
      <c r="AA43" s="141"/>
      <c r="AB43" s="115"/>
      <c r="AC43" s="115"/>
      <c r="AD43" s="46"/>
      <c r="AE43" s="79"/>
      <c r="AF43" s="92"/>
      <c r="AG43" s="114"/>
      <c r="AH43" s="459"/>
      <c r="AI43" s="409"/>
      <c r="AJ43" s="305"/>
      <c r="AL43" s="349"/>
      <c r="AM43" s="325"/>
      <c r="AN43" s="325"/>
      <c r="AO43" s="323"/>
      <c r="AP43" s="325"/>
      <c r="AQ43" s="325"/>
      <c r="AR43" s="326"/>
      <c r="AS43" s="326"/>
      <c r="AT43" s="326"/>
      <c r="AU43" s="326"/>
      <c r="AV43" s="323"/>
      <c r="AW43" s="326"/>
      <c r="AX43" s="326"/>
      <c r="AY43" s="326"/>
      <c r="AZ43" s="326"/>
      <c r="BA43" s="326"/>
      <c r="BB43" s="326"/>
    </row>
    <row r="44" spans="1:54" s="7" customFormat="1" ht="12.6" customHeight="1" x14ac:dyDescent="0.25">
      <c r="A44" s="765"/>
      <c r="B44" s="668"/>
      <c r="C44" s="675" t="s">
        <v>473</v>
      </c>
      <c r="D44" s="702"/>
      <c r="E44" s="6"/>
      <c r="F44" s="645" t="s">
        <v>28</v>
      </c>
      <c r="G44" s="645" t="s">
        <v>20</v>
      </c>
      <c r="H44" s="645" t="s">
        <v>20</v>
      </c>
      <c r="I44" s="645" t="s">
        <v>362</v>
      </c>
      <c r="J44" s="6" t="s">
        <v>9</v>
      </c>
      <c r="K44" s="6"/>
      <c r="L44" s="6">
        <v>400</v>
      </c>
      <c r="M44" s="375"/>
      <c r="N44" s="6">
        <v>400</v>
      </c>
      <c r="O44" s="58"/>
      <c r="P44" s="6"/>
      <c r="Q44" s="18"/>
      <c r="R44" s="24"/>
      <c r="S44" s="24"/>
      <c r="T44" s="117"/>
      <c r="U44" s="8"/>
      <c r="V44" s="8"/>
      <c r="W44" s="115"/>
      <c r="X44" s="115"/>
      <c r="Y44" s="46"/>
      <c r="Z44" s="141"/>
      <c r="AA44" s="141"/>
      <c r="AB44" s="115"/>
      <c r="AC44" s="115"/>
      <c r="AD44" s="46"/>
      <c r="AE44" s="79"/>
      <c r="AF44" s="92"/>
      <c r="AG44" s="114"/>
      <c r="AH44" s="459"/>
      <c r="AI44" s="409"/>
      <c r="AJ44" s="305"/>
      <c r="AL44" s="349"/>
      <c r="AM44" s="325"/>
      <c r="AN44" s="325"/>
      <c r="AO44" s="323"/>
      <c r="AP44" s="325"/>
      <c r="AQ44" s="325"/>
      <c r="AR44" s="326"/>
      <c r="AS44" s="326"/>
      <c r="AT44" s="326"/>
      <c r="AU44" s="326"/>
      <c r="AV44" s="323"/>
      <c r="AW44" s="326"/>
      <c r="AX44" s="326"/>
      <c r="AY44" s="326"/>
      <c r="AZ44" s="326"/>
      <c r="BA44" s="326"/>
      <c r="BB44" s="326"/>
    </row>
    <row r="45" spans="1:54" s="7" customFormat="1" ht="12.6" customHeight="1" x14ac:dyDescent="0.25">
      <c r="A45" s="765"/>
      <c r="B45" s="668"/>
      <c r="C45" s="675" t="s">
        <v>507</v>
      </c>
      <c r="D45" s="701"/>
      <c r="E45" s="6"/>
      <c r="F45" s="645" t="s">
        <v>27</v>
      </c>
      <c r="G45" s="645" t="s">
        <v>27</v>
      </c>
      <c r="H45" s="647" t="s">
        <v>20</v>
      </c>
      <c r="I45" s="645" t="s">
        <v>362</v>
      </c>
      <c r="J45" s="6" t="s">
        <v>9</v>
      </c>
      <c r="K45" s="6"/>
      <c r="L45" s="6">
        <v>400</v>
      </c>
      <c r="M45" s="375"/>
      <c r="N45" s="6">
        <v>160</v>
      </c>
      <c r="O45" s="58"/>
      <c r="P45" s="18"/>
      <c r="Q45" s="18"/>
      <c r="R45" s="24"/>
      <c r="S45" s="24"/>
      <c r="T45" s="117"/>
      <c r="U45" s="8"/>
      <c r="V45" s="8"/>
      <c r="W45" s="115"/>
      <c r="X45" s="115"/>
      <c r="Y45" s="46"/>
      <c r="Z45" s="141"/>
      <c r="AA45" s="141"/>
      <c r="AB45" s="115"/>
      <c r="AC45" s="115"/>
      <c r="AD45" s="46"/>
      <c r="AE45" s="79"/>
      <c r="AF45" s="92"/>
      <c r="AG45" s="114"/>
      <c r="AH45" s="459"/>
      <c r="AI45" s="409"/>
      <c r="AJ45" s="305"/>
      <c r="AL45" s="349">
        <f t="shared" si="5"/>
        <v>400</v>
      </c>
      <c r="AM45" s="325">
        <f t="shared" si="1"/>
        <v>0</v>
      </c>
      <c r="AN45" s="325" t="str">
        <f t="shared" si="2"/>
        <v/>
      </c>
      <c r="AO45" s="323"/>
      <c r="AP45" s="325">
        <f t="shared" si="3"/>
        <v>0</v>
      </c>
      <c r="AQ45" s="325" t="str">
        <f t="shared" si="4"/>
        <v/>
      </c>
      <c r="AR45" s="326" t="e">
        <f>CEILING((N45/AG45),1)</f>
        <v>#DIV/0!</v>
      </c>
      <c r="AS45" s="326" t="e">
        <f>IF($AR45&gt;0,VLOOKUP($AR45,automaatkeuze,1),"")</f>
        <v>#DIV/0!</v>
      </c>
      <c r="AT45" s="326" t="e">
        <f>IF($AR45&gt;0,VLOOKUP($AR45,automaatkeuze,3),"")</f>
        <v>#DIV/0!</v>
      </c>
      <c r="AU45" s="326"/>
      <c r="AV45" s="323" t="e">
        <f>IF(AR45&gt;AS45,AT45,AS45)</f>
        <v>#DIV/0!</v>
      </c>
      <c r="AW45" s="326"/>
      <c r="AX45" s="326"/>
      <c r="AY45" s="326"/>
      <c r="AZ45" s="326"/>
      <c r="BA45" s="326"/>
      <c r="BB45" s="326"/>
    </row>
    <row r="46" spans="1:54" s="7" customFormat="1" ht="12.6" customHeight="1" x14ac:dyDescent="0.25">
      <c r="A46" s="765"/>
      <c r="B46" s="668"/>
      <c r="C46" s="675" t="s">
        <v>368</v>
      </c>
      <c r="D46" s="701"/>
      <c r="E46" s="6"/>
      <c r="F46" s="645" t="s">
        <v>28</v>
      </c>
      <c r="G46" s="645" t="s">
        <v>20</v>
      </c>
      <c r="H46" s="645" t="s">
        <v>20</v>
      </c>
      <c r="I46" s="645" t="s">
        <v>362</v>
      </c>
      <c r="J46" s="6" t="s">
        <v>9</v>
      </c>
      <c r="K46" s="6"/>
      <c r="L46" s="6">
        <v>400</v>
      </c>
      <c r="M46" s="375"/>
      <c r="N46" s="6">
        <v>63</v>
      </c>
      <c r="O46" s="58"/>
      <c r="P46" s="18"/>
      <c r="Q46" s="18"/>
      <c r="R46" s="24"/>
      <c r="S46" s="24"/>
      <c r="T46" s="117"/>
      <c r="U46" s="8"/>
      <c r="V46" s="8"/>
      <c r="W46" s="115"/>
      <c r="X46" s="115"/>
      <c r="Y46" s="46"/>
      <c r="Z46" s="141"/>
      <c r="AA46" s="141"/>
      <c r="AB46" s="115"/>
      <c r="AC46" s="115"/>
      <c r="AD46" s="46"/>
      <c r="AE46" s="79"/>
      <c r="AF46" s="92"/>
      <c r="AG46" s="114"/>
      <c r="AH46" s="459"/>
      <c r="AI46" s="409"/>
      <c r="AJ46" s="305"/>
      <c r="AL46" s="349">
        <f t="shared" si="5"/>
        <v>400</v>
      </c>
      <c r="AM46" s="325">
        <f t="shared" si="1"/>
        <v>0</v>
      </c>
      <c r="AN46" s="325" t="str">
        <f t="shared" si="2"/>
        <v/>
      </c>
      <c r="AO46" s="323"/>
      <c r="AP46" s="325">
        <f t="shared" si="3"/>
        <v>0</v>
      </c>
      <c r="AQ46" s="325" t="str">
        <f t="shared" si="4"/>
        <v/>
      </c>
      <c r="AR46" s="326" t="e">
        <f>CEILING((N46/AG46),1)</f>
        <v>#DIV/0!</v>
      </c>
      <c r="AS46" s="326" t="e">
        <f>IF($AR46&gt;0,VLOOKUP($AR46,automaatkeuze,1),"")</f>
        <v>#DIV/0!</v>
      </c>
      <c r="AT46" s="326" t="e">
        <f>IF($AR46&gt;0,VLOOKUP($AR46,automaatkeuze,3),"")</f>
        <v>#DIV/0!</v>
      </c>
      <c r="AU46" s="326"/>
      <c r="AV46" s="323" t="e">
        <f>IF(AR46&gt;AS46,AT46,AS46)</f>
        <v>#DIV/0!</v>
      </c>
      <c r="AW46" s="326"/>
      <c r="AX46" s="326"/>
      <c r="AY46" s="326"/>
      <c r="AZ46" s="326"/>
      <c r="BA46" s="326"/>
      <c r="BB46" s="326"/>
    </row>
    <row r="47" spans="1:54" s="7" customFormat="1" ht="12.6" customHeight="1" x14ac:dyDescent="0.25">
      <c r="A47" s="760"/>
      <c r="B47" s="67"/>
      <c r="C47" s="133"/>
      <c r="D47" s="703"/>
      <c r="E47" s="67"/>
      <c r="F47" s="67"/>
      <c r="G47" s="6"/>
      <c r="H47" s="6"/>
      <c r="I47" s="6"/>
      <c r="J47" s="6"/>
      <c r="K47" s="6"/>
      <c r="L47" s="6"/>
      <c r="M47" s="375"/>
      <c r="N47" s="6"/>
      <c r="O47" s="58"/>
      <c r="P47" s="18"/>
      <c r="Q47" s="18"/>
      <c r="R47" s="24"/>
      <c r="S47" s="24"/>
      <c r="T47" s="117"/>
      <c r="U47" s="8"/>
      <c r="V47" s="8"/>
      <c r="W47" s="115"/>
      <c r="X47" s="115"/>
      <c r="Y47" s="46"/>
      <c r="Z47" s="141"/>
      <c r="AA47" s="141"/>
      <c r="AB47" s="115"/>
      <c r="AC47" s="115"/>
      <c r="AD47" s="46"/>
      <c r="AE47" s="79"/>
      <c r="AF47" s="92"/>
      <c r="AG47" s="114"/>
      <c r="AH47" s="459"/>
      <c r="AI47" s="409" t="str">
        <f t="shared" ref="AI47:AI75" si="6">IF(N47&gt;0,N47,"")</f>
        <v/>
      </c>
      <c r="AJ47" s="305"/>
      <c r="AL47" s="349" t="str">
        <f t="shared" ref="AL47:AL54" si="7">IF($L47&gt;0,$L47,"")</f>
        <v/>
      </c>
      <c r="AM47" s="325" t="str">
        <f t="shared" si="1"/>
        <v/>
      </c>
      <c r="AN47" s="325" t="str">
        <f t="shared" si="2"/>
        <v/>
      </c>
      <c r="AO47" s="323"/>
      <c r="AP47" s="325" t="str">
        <f t="shared" si="3"/>
        <v/>
      </c>
      <c r="AQ47" s="325"/>
      <c r="AR47" s="326"/>
      <c r="AS47" s="326"/>
      <c r="AT47" s="326"/>
      <c r="AU47" s="326"/>
      <c r="AV47" s="323"/>
      <c r="AW47" s="326"/>
      <c r="AX47" s="326"/>
      <c r="AY47" s="326"/>
      <c r="AZ47" s="326"/>
      <c r="BA47" s="326"/>
      <c r="BB47" s="326"/>
    </row>
    <row r="48" spans="1:54" s="7" customFormat="1" ht="12.6" customHeight="1" x14ac:dyDescent="0.25">
      <c r="A48" s="760"/>
      <c r="B48" s="67"/>
      <c r="C48" s="133"/>
      <c r="D48" s="703"/>
      <c r="E48" s="67"/>
      <c r="F48" s="67"/>
      <c r="G48" s="6"/>
      <c r="H48" s="6"/>
      <c r="I48" s="6"/>
      <c r="J48" s="6"/>
      <c r="K48" s="6"/>
      <c r="L48" s="6"/>
      <c r="M48" s="375"/>
      <c r="N48" s="6"/>
      <c r="O48" s="58"/>
      <c r="P48" s="18"/>
      <c r="Q48" s="18"/>
      <c r="R48" s="24"/>
      <c r="S48" s="24"/>
      <c r="T48" s="117"/>
      <c r="U48" s="8"/>
      <c r="V48" s="8"/>
      <c r="W48" s="115"/>
      <c r="X48" s="115"/>
      <c r="Y48" s="46"/>
      <c r="Z48" s="141"/>
      <c r="AA48" s="141"/>
      <c r="AB48" s="115"/>
      <c r="AC48" s="115"/>
      <c r="AD48" s="46"/>
      <c r="AE48" s="79"/>
      <c r="AF48" s="92"/>
      <c r="AG48" s="114"/>
      <c r="AH48" s="459"/>
      <c r="AI48" s="409" t="str">
        <f t="shared" si="6"/>
        <v/>
      </c>
      <c r="AJ48" s="305"/>
      <c r="AL48" s="349" t="str">
        <f t="shared" si="7"/>
        <v/>
      </c>
      <c r="AM48" s="325" t="str">
        <f t="shared" si="1"/>
        <v/>
      </c>
      <c r="AN48" s="325" t="str">
        <f t="shared" si="2"/>
        <v/>
      </c>
      <c r="AO48" s="323"/>
      <c r="AP48" s="325" t="str">
        <f t="shared" si="3"/>
        <v/>
      </c>
      <c r="AQ48" s="325"/>
      <c r="AR48" s="326"/>
      <c r="AS48" s="326"/>
      <c r="AT48" s="326"/>
      <c r="AU48" s="326"/>
      <c r="AV48" s="323"/>
      <c r="AW48" s="326"/>
      <c r="AX48" s="326"/>
      <c r="AY48" s="326"/>
      <c r="AZ48" s="326"/>
      <c r="BA48" s="326"/>
      <c r="BB48" s="326"/>
    </row>
    <row r="49" spans="1:134" s="7" customFormat="1" ht="12.6" customHeight="1" x14ac:dyDescent="0.25">
      <c r="A49" s="766"/>
      <c r="B49" s="51"/>
      <c r="C49" s="134"/>
      <c r="D49" s="704"/>
      <c r="E49" s="51"/>
      <c r="F49" s="51"/>
      <c r="G49" s="51"/>
      <c r="H49" s="51"/>
      <c r="I49" s="3"/>
      <c r="J49" s="3"/>
      <c r="K49" s="3"/>
      <c r="L49" s="3"/>
      <c r="M49" s="51"/>
      <c r="N49" s="3"/>
      <c r="O49" s="75"/>
      <c r="P49" s="21"/>
      <c r="Q49" s="21"/>
      <c r="R49" s="22"/>
      <c r="S49" s="22"/>
      <c r="T49" s="54"/>
      <c r="U49" s="30"/>
      <c r="V49" s="30"/>
      <c r="W49" s="55"/>
      <c r="X49" s="55"/>
      <c r="Y49" s="56"/>
      <c r="Z49" s="411"/>
      <c r="AA49" s="411"/>
      <c r="AB49" s="55"/>
      <c r="AC49" s="115"/>
      <c r="AD49" s="46"/>
      <c r="AE49" s="86"/>
      <c r="AF49" s="87"/>
      <c r="AG49" s="88"/>
      <c r="AH49" s="459"/>
      <c r="AI49" s="410"/>
      <c r="AJ49" s="306"/>
      <c r="AL49" s="349"/>
      <c r="AM49" s="325"/>
      <c r="AN49" s="325"/>
      <c r="AO49" s="323"/>
      <c r="AP49" s="325"/>
      <c r="AQ49" s="325"/>
      <c r="AR49" s="326"/>
      <c r="AS49" s="326"/>
      <c r="AT49" s="326"/>
      <c r="AU49" s="326"/>
      <c r="AW49" s="326"/>
      <c r="AX49" s="326"/>
      <c r="AY49" s="326"/>
      <c r="AZ49" s="326"/>
      <c r="BA49" s="326"/>
      <c r="BB49" s="326"/>
    </row>
    <row r="50" spans="1:134" s="15" customFormat="1" ht="15.6" x14ac:dyDescent="0.3">
      <c r="A50" s="764"/>
      <c r="B50" s="203"/>
      <c r="C50" s="204"/>
      <c r="D50" s="699" t="s">
        <v>29</v>
      </c>
      <c r="E50" s="678"/>
      <c r="F50" s="14"/>
      <c r="G50" s="14"/>
      <c r="H50" s="14"/>
      <c r="I50" s="14"/>
      <c r="J50" s="14"/>
      <c r="K50" s="14"/>
      <c r="L50" s="14"/>
      <c r="M50" s="14"/>
      <c r="N50" s="14"/>
      <c r="O50" s="76"/>
      <c r="P50" s="14"/>
      <c r="Q50" s="16"/>
      <c r="R50" s="17"/>
      <c r="S50" s="17"/>
      <c r="T50" s="45"/>
      <c r="U50" s="13"/>
      <c r="V50" s="13"/>
      <c r="W50" s="39"/>
      <c r="X50" s="39"/>
      <c r="Y50" s="40"/>
      <c r="Z50" s="43"/>
      <c r="AA50" s="43"/>
      <c r="AB50" s="39"/>
      <c r="AC50" s="39"/>
      <c r="AD50" s="40"/>
      <c r="AE50" s="89"/>
      <c r="AF50" s="90"/>
      <c r="AG50" s="91"/>
      <c r="AH50" s="353"/>
      <c r="AI50" s="409" t="str">
        <f t="shared" si="6"/>
        <v/>
      </c>
      <c r="AJ50" s="305"/>
      <c r="AK50" s="7"/>
      <c r="AL50" s="349" t="str">
        <f t="shared" si="7"/>
        <v/>
      </c>
      <c r="AM50" s="325" t="str">
        <f t="shared" si="1"/>
        <v/>
      </c>
      <c r="AN50" s="325" t="str">
        <f t="shared" si="2"/>
        <v/>
      </c>
      <c r="AO50" s="323"/>
      <c r="AP50" s="325" t="str">
        <f t="shared" si="3"/>
        <v/>
      </c>
      <c r="AQ50" s="325" t="str">
        <f t="shared" si="4"/>
        <v/>
      </c>
      <c r="AR50" s="326"/>
      <c r="AS50" s="326"/>
      <c r="AT50" s="326"/>
      <c r="AU50" s="326"/>
      <c r="AV50" s="7"/>
      <c r="AW50" s="326"/>
      <c r="AX50" s="326"/>
      <c r="AY50" s="326"/>
      <c r="AZ50" s="326"/>
      <c r="BA50" s="326"/>
      <c r="BB50" s="326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</row>
    <row r="51" spans="1:134" s="7" customFormat="1" ht="12.6" customHeight="1" x14ac:dyDescent="0.25">
      <c r="A51" s="765"/>
      <c r="B51" s="668"/>
      <c r="C51" s="674" t="s">
        <v>369</v>
      </c>
      <c r="D51" s="701"/>
      <c r="E51" s="6"/>
      <c r="F51" s="647" t="s">
        <v>33</v>
      </c>
      <c r="G51" s="645" t="s">
        <v>33</v>
      </c>
      <c r="H51" s="645" t="s">
        <v>33</v>
      </c>
      <c r="I51" s="645" t="s">
        <v>258</v>
      </c>
      <c r="J51" s="6" t="s">
        <v>9</v>
      </c>
      <c r="K51" s="6"/>
      <c r="L51" s="6">
        <v>400</v>
      </c>
      <c r="M51" s="375"/>
      <c r="N51" s="6">
        <v>25</v>
      </c>
      <c r="O51" s="58"/>
      <c r="P51" s="18">
        <v>0.85</v>
      </c>
      <c r="Q51" s="18">
        <v>0.85</v>
      </c>
      <c r="R51" s="24">
        <v>1</v>
      </c>
      <c r="S51" s="24">
        <v>1</v>
      </c>
      <c r="T51" s="117">
        <f t="shared" ref="T51:T54" si="8">IF($M51&gt;0,$M51/($Q51*$R51*$S51),0)</f>
        <v>0</v>
      </c>
      <c r="U51" s="8">
        <v>1</v>
      </c>
      <c r="V51" s="8">
        <v>0</v>
      </c>
      <c r="W51" s="115">
        <f t="shared" ref="W51:W54" si="9">IF(($M51&gt;0)*(V51&gt;0),$M51*V51,0)</f>
        <v>0</v>
      </c>
      <c r="X51" s="115">
        <f t="shared" ref="X51:X54" si="10">IF(($M51&gt;0),($M51*V51*U51)/($R51*$S51),0)</f>
        <v>0</v>
      </c>
      <c r="Y51" s="46">
        <f t="shared" ref="Y51:Y54" si="11">IF((X51&gt;0),X51/$Q51,0)</f>
        <v>0</v>
      </c>
      <c r="Z51" s="141">
        <v>1</v>
      </c>
      <c r="AA51" s="141">
        <v>0</v>
      </c>
      <c r="AB51" s="115">
        <f t="shared" ref="AB51:AB68" si="12">IF(($M51&gt;0)*(AA51&gt;0),$M51*AA51,0)</f>
        <v>0</v>
      </c>
      <c r="AC51" s="115">
        <f t="shared" ref="AC51:AC68" si="13">IF(($M51&gt;0),($M51*AA51*Z51)/($R51*$S51),0)</f>
        <v>0</v>
      </c>
      <c r="AD51" s="46">
        <f t="shared" ref="AD51:AD68" si="14">IF((AC51&gt;0),AC51/$Q51,0)</f>
        <v>0</v>
      </c>
      <c r="AE51" s="79"/>
      <c r="AF51" s="92"/>
      <c r="AG51" s="114">
        <v>0.8</v>
      </c>
      <c r="AH51" s="459">
        <f t="shared" ref="AH51:AH54" si="15">AV51</f>
        <v>32</v>
      </c>
      <c r="AI51" s="409">
        <f t="shared" si="6"/>
        <v>25</v>
      </c>
      <c r="AJ51" s="305"/>
      <c r="AL51" s="349">
        <f t="shared" si="7"/>
        <v>400</v>
      </c>
      <c r="AM51" s="325">
        <f t="shared" si="1"/>
        <v>0</v>
      </c>
      <c r="AN51" s="325" t="str">
        <f t="shared" si="2"/>
        <v/>
      </c>
      <c r="AO51" s="323"/>
      <c r="AP51" s="325">
        <f t="shared" si="3"/>
        <v>0</v>
      </c>
      <c r="AQ51" s="325" t="str">
        <f t="shared" si="4"/>
        <v/>
      </c>
      <c r="AR51" s="326">
        <f t="shared" ref="AR51:AR54" si="16">CEILING((N51/AG51),1)</f>
        <v>32</v>
      </c>
      <c r="AS51" s="326">
        <f t="shared" ref="AS51:AS54" si="17">IF($AR51&gt;0,VLOOKUP($AR51,automaatkeuze,1),"")</f>
        <v>32</v>
      </c>
      <c r="AT51" s="326">
        <f t="shared" ref="AT51:AT54" si="18">IF($AR51&gt;0,VLOOKUP($AR51,automaatkeuze,3),"")</f>
        <v>35</v>
      </c>
      <c r="AU51" s="326"/>
      <c r="AV51" s="323">
        <f t="shared" ref="AV51:AV54" si="19">IF(AR51&gt;AS51,AT51,AS51)</f>
        <v>32</v>
      </c>
      <c r="AW51" s="326"/>
      <c r="AX51" s="326"/>
      <c r="AY51" s="326"/>
      <c r="AZ51" s="326"/>
      <c r="BA51" s="326"/>
      <c r="BB51" s="326"/>
    </row>
    <row r="52" spans="1:134" s="7" customFormat="1" ht="12.6" customHeight="1" x14ac:dyDescent="0.25">
      <c r="A52" s="765"/>
      <c r="B52" s="668"/>
      <c r="C52" s="674" t="s">
        <v>370</v>
      </c>
      <c r="D52" s="701"/>
      <c r="E52" s="6"/>
      <c r="F52" s="647" t="s">
        <v>33</v>
      </c>
      <c r="G52" s="645" t="s">
        <v>33</v>
      </c>
      <c r="H52" s="645" t="s">
        <v>33</v>
      </c>
      <c r="I52" s="645" t="s">
        <v>258</v>
      </c>
      <c r="J52" s="6" t="s">
        <v>9</v>
      </c>
      <c r="K52" s="6"/>
      <c r="L52" s="6">
        <v>400</v>
      </c>
      <c r="M52" s="375"/>
      <c r="N52" s="6">
        <v>25</v>
      </c>
      <c r="O52" s="58"/>
      <c r="P52" s="18">
        <v>0.85</v>
      </c>
      <c r="Q52" s="18">
        <v>0.85</v>
      </c>
      <c r="R52" s="24">
        <v>1</v>
      </c>
      <c r="S52" s="24">
        <v>1</v>
      </c>
      <c r="T52" s="117">
        <f t="shared" si="8"/>
        <v>0</v>
      </c>
      <c r="U52" s="8">
        <v>1</v>
      </c>
      <c r="V52" s="8">
        <v>0</v>
      </c>
      <c r="W52" s="115">
        <f t="shared" si="9"/>
        <v>0</v>
      </c>
      <c r="X52" s="115">
        <f t="shared" si="10"/>
        <v>0</v>
      </c>
      <c r="Y52" s="46">
        <f t="shared" si="11"/>
        <v>0</v>
      </c>
      <c r="Z52" s="141">
        <v>1</v>
      </c>
      <c r="AA52" s="141">
        <v>0</v>
      </c>
      <c r="AB52" s="115">
        <f t="shared" si="12"/>
        <v>0</v>
      </c>
      <c r="AC52" s="115">
        <f t="shared" si="13"/>
        <v>0</v>
      </c>
      <c r="AD52" s="46">
        <f t="shared" si="14"/>
        <v>0</v>
      </c>
      <c r="AE52" s="79"/>
      <c r="AF52" s="92"/>
      <c r="AG52" s="114">
        <v>0.8</v>
      </c>
      <c r="AH52" s="459">
        <f t="shared" si="15"/>
        <v>32</v>
      </c>
      <c r="AI52" s="409">
        <f t="shared" si="6"/>
        <v>25</v>
      </c>
      <c r="AJ52" s="305"/>
      <c r="AL52" s="349">
        <f t="shared" si="7"/>
        <v>400</v>
      </c>
      <c r="AM52" s="325">
        <f t="shared" si="1"/>
        <v>0</v>
      </c>
      <c r="AN52" s="325" t="str">
        <f t="shared" si="2"/>
        <v/>
      </c>
      <c r="AO52" s="323"/>
      <c r="AP52" s="325">
        <f t="shared" si="3"/>
        <v>0</v>
      </c>
      <c r="AQ52" s="325" t="str">
        <f t="shared" si="4"/>
        <v/>
      </c>
      <c r="AR52" s="326">
        <f t="shared" si="16"/>
        <v>32</v>
      </c>
      <c r="AS52" s="326">
        <f t="shared" si="17"/>
        <v>32</v>
      </c>
      <c r="AT52" s="326">
        <f t="shared" si="18"/>
        <v>35</v>
      </c>
      <c r="AU52" s="326"/>
      <c r="AV52" s="323">
        <f t="shared" si="19"/>
        <v>32</v>
      </c>
      <c r="AW52" s="326"/>
      <c r="AX52" s="326"/>
      <c r="AY52" s="326"/>
      <c r="AZ52" s="326"/>
      <c r="BA52" s="326"/>
      <c r="BB52" s="326"/>
    </row>
    <row r="53" spans="1:134" s="7" customFormat="1" ht="12.6" hidden="1" customHeight="1" x14ac:dyDescent="0.25">
      <c r="A53" s="760"/>
      <c r="B53" s="67"/>
      <c r="C53" s="133"/>
      <c r="D53" s="703"/>
      <c r="E53" s="67"/>
      <c r="F53" s="67"/>
      <c r="G53" s="6"/>
      <c r="H53" s="6"/>
      <c r="I53" s="6"/>
      <c r="J53" s="6"/>
      <c r="K53" s="6"/>
      <c r="L53" s="6"/>
      <c r="M53" s="375"/>
      <c r="N53" s="6"/>
      <c r="O53" s="58"/>
      <c r="P53" s="18">
        <v>0.85</v>
      </c>
      <c r="Q53" s="18">
        <v>0.85</v>
      </c>
      <c r="R53" s="24">
        <v>1</v>
      </c>
      <c r="S53" s="24">
        <v>1</v>
      </c>
      <c r="T53" s="117">
        <f t="shared" si="8"/>
        <v>0</v>
      </c>
      <c r="U53" s="8">
        <v>1</v>
      </c>
      <c r="V53" s="8">
        <v>0</v>
      </c>
      <c r="W53" s="115">
        <f t="shared" si="9"/>
        <v>0</v>
      </c>
      <c r="X53" s="115">
        <f t="shared" si="10"/>
        <v>0</v>
      </c>
      <c r="Y53" s="46">
        <f t="shared" si="11"/>
        <v>0</v>
      </c>
      <c r="Z53" s="141">
        <v>1</v>
      </c>
      <c r="AA53" s="141">
        <v>0</v>
      </c>
      <c r="AB53" s="115">
        <f t="shared" si="12"/>
        <v>0</v>
      </c>
      <c r="AC53" s="115">
        <f t="shared" si="13"/>
        <v>0</v>
      </c>
      <c r="AD53" s="46">
        <f t="shared" si="14"/>
        <v>0</v>
      </c>
      <c r="AE53" s="79"/>
      <c r="AF53" s="92"/>
      <c r="AG53" s="114">
        <v>0.8</v>
      </c>
      <c r="AH53" s="459" t="str">
        <f t="shared" si="15"/>
        <v/>
      </c>
      <c r="AI53" s="409" t="str">
        <f t="shared" si="6"/>
        <v/>
      </c>
      <c r="AJ53" s="305"/>
      <c r="AL53" s="349" t="str">
        <f t="shared" si="7"/>
        <v/>
      </c>
      <c r="AM53" s="325" t="str">
        <f t="shared" si="1"/>
        <v/>
      </c>
      <c r="AN53" s="325" t="str">
        <f t="shared" si="2"/>
        <v/>
      </c>
      <c r="AO53" s="323"/>
      <c r="AP53" s="325" t="str">
        <f t="shared" si="3"/>
        <v/>
      </c>
      <c r="AQ53" s="325" t="str">
        <f t="shared" si="4"/>
        <v/>
      </c>
      <c r="AR53" s="326">
        <f t="shared" si="16"/>
        <v>0</v>
      </c>
      <c r="AS53" s="326" t="str">
        <f t="shared" si="17"/>
        <v/>
      </c>
      <c r="AT53" s="326" t="str">
        <f t="shared" si="18"/>
        <v/>
      </c>
      <c r="AU53" s="326"/>
      <c r="AV53" s="323" t="str">
        <f t="shared" si="19"/>
        <v/>
      </c>
      <c r="AW53" s="326"/>
      <c r="AX53" s="326"/>
      <c r="AY53" s="326"/>
      <c r="AZ53" s="326"/>
      <c r="BA53" s="326"/>
      <c r="BB53" s="326"/>
    </row>
    <row r="54" spans="1:134" s="7" customFormat="1" ht="12.6" hidden="1" customHeight="1" x14ac:dyDescent="0.25">
      <c r="A54" s="760"/>
      <c r="B54" s="67"/>
      <c r="C54" s="133"/>
      <c r="D54" s="688"/>
      <c r="E54" s="6"/>
      <c r="F54" s="6"/>
      <c r="G54" s="6"/>
      <c r="H54" s="6"/>
      <c r="I54" s="6"/>
      <c r="J54" s="6"/>
      <c r="K54" s="6"/>
      <c r="L54" s="6"/>
      <c r="M54" s="375"/>
      <c r="N54" s="6"/>
      <c r="O54" s="58"/>
      <c r="P54" s="18">
        <v>0.85</v>
      </c>
      <c r="Q54" s="18">
        <v>0.85</v>
      </c>
      <c r="R54" s="24">
        <v>1</v>
      </c>
      <c r="S54" s="24">
        <v>1</v>
      </c>
      <c r="T54" s="117">
        <f t="shared" si="8"/>
        <v>0</v>
      </c>
      <c r="U54" s="8">
        <v>1</v>
      </c>
      <c r="V54" s="8">
        <v>0</v>
      </c>
      <c r="W54" s="115">
        <f t="shared" si="9"/>
        <v>0</v>
      </c>
      <c r="X54" s="115">
        <f t="shared" si="10"/>
        <v>0</v>
      </c>
      <c r="Y54" s="46">
        <f t="shared" si="11"/>
        <v>0</v>
      </c>
      <c r="Z54" s="141">
        <v>1</v>
      </c>
      <c r="AA54" s="141">
        <v>0</v>
      </c>
      <c r="AB54" s="115">
        <f t="shared" si="12"/>
        <v>0</v>
      </c>
      <c r="AC54" s="115">
        <f t="shared" si="13"/>
        <v>0</v>
      </c>
      <c r="AD54" s="46">
        <f t="shared" si="14"/>
        <v>0</v>
      </c>
      <c r="AE54" s="79"/>
      <c r="AF54" s="92"/>
      <c r="AG54" s="114">
        <v>0.8</v>
      </c>
      <c r="AH54" s="459" t="str">
        <f t="shared" si="15"/>
        <v/>
      </c>
      <c r="AI54" s="409" t="str">
        <f t="shared" si="6"/>
        <v/>
      </c>
      <c r="AJ54" s="305"/>
      <c r="AL54" s="349" t="str">
        <f t="shared" si="7"/>
        <v/>
      </c>
      <c r="AM54" s="325" t="str">
        <f t="shared" si="1"/>
        <v/>
      </c>
      <c r="AN54" s="325" t="str">
        <f t="shared" si="2"/>
        <v/>
      </c>
      <c r="AO54" s="323"/>
      <c r="AP54" s="325" t="str">
        <f t="shared" si="3"/>
        <v/>
      </c>
      <c r="AQ54" s="325" t="str">
        <f t="shared" si="4"/>
        <v/>
      </c>
      <c r="AR54" s="326">
        <f t="shared" si="16"/>
        <v>0</v>
      </c>
      <c r="AS54" s="326" t="str">
        <f t="shared" si="17"/>
        <v/>
      </c>
      <c r="AT54" s="326" t="str">
        <f t="shared" si="18"/>
        <v/>
      </c>
      <c r="AU54" s="326"/>
      <c r="AV54" s="323" t="str">
        <f t="shared" si="19"/>
        <v/>
      </c>
      <c r="AW54" s="326"/>
      <c r="AX54" s="326"/>
      <c r="AY54" s="326"/>
      <c r="AZ54" s="326"/>
      <c r="BA54" s="326"/>
      <c r="BB54" s="326"/>
    </row>
    <row r="55" spans="1:134" s="7" customFormat="1" ht="12.6" hidden="1" customHeight="1" x14ac:dyDescent="0.25">
      <c r="A55" s="760"/>
      <c r="B55" s="67"/>
      <c r="C55" s="133"/>
      <c r="D55" s="688"/>
      <c r="E55" s="6"/>
      <c r="F55" s="6"/>
      <c r="G55" s="6"/>
      <c r="H55" s="6"/>
      <c r="I55" s="6"/>
      <c r="J55" s="6"/>
      <c r="K55" s="6"/>
      <c r="L55" s="6"/>
      <c r="M55" s="375"/>
      <c r="N55" s="6"/>
      <c r="O55" s="58"/>
      <c r="P55" s="18"/>
      <c r="Q55" s="18"/>
      <c r="R55" s="24"/>
      <c r="S55" s="24"/>
      <c r="T55" s="117"/>
      <c r="U55" s="8"/>
      <c r="V55" s="8"/>
      <c r="W55" s="115"/>
      <c r="X55" s="115"/>
      <c r="Y55" s="46"/>
      <c r="Z55" s="141"/>
      <c r="AA55" s="141"/>
      <c r="AB55" s="115"/>
      <c r="AC55" s="115"/>
      <c r="AD55" s="46"/>
      <c r="AE55" s="79"/>
      <c r="AF55" s="92"/>
      <c r="AG55" s="114"/>
      <c r="AH55" s="81"/>
      <c r="AI55" s="409" t="str">
        <f t="shared" si="6"/>
        <v/>
      </c>
      <c r="AJ55" s="305"/>
      <c r="AL55" s="349"/>
      <c r="AM55" s="325"/>
      <c r="AN55" s="325"/>
      <c r="AO55" s="323"/>
      <c r="AP55" s="325"/>
      <c r="AQ55" s="325"/>
      <c r="AR55" s="326"/>
      <c r="AS55" s="326"/>
      <c r="AT55" s="326"/>
      <c r="AU55" s="326"/>
      <c r="AW55" s="326"/>
      <c r="AX55" s="326"/>
      <c r="AY55" s="326"/>
      <c r="AZ55" s="326"/>
      <c r="BA55" s="326"/>
      <c r="BB55" s="326"/>
    </row>
    <row r="56" spans="1:134" s="7" customFormat="1" ht="12.6" hidden="1" customHeight="1" x14ac:dyDescent="0.25">
      <c r="A56" s="653"/>
      <c r="B56" s="6"/>
      <c r="C56" s="52"/>
      <c r="D56" s="688"/>
      <c r="E56" s="6"/>
      <c r="F56" s="6"/>
      <c r="G56" s="6"/>
      <c r="H56" s="6"/>
      <c r="I56" s="6"/>
      <c r="J56" s="6"/>
      <c r="K56" s="6"/>
      <c r="L56" s="6"/>
      <c r="M56" s="375"/>
      <c r="N56" s="6"/>
      <c r="O56" s="58"/>
      <c r="P56" s="18">
        <v>0.85</v>
      </c>
      <c r="Q56" s="18">
        <v>0.85</v>
      </c>
      <c r="R56" s="24">
        <v>1</v>
      </c>
      <c r="S56" s="24">
        <v>1</v>
      </c>
      <c r="T56" s="117">
        <f>IF($M56&gt;0,$M56/($Q56*$R56*$S56),0)</f>
        <v>0</v>
      </c>
      <c r="U56" s="8">
        <v>1</v>
      </c>
      <c r="V56" s="8">
        <v>0.5</v>
      </c>
      <c r="W56" s="115">
        <f>IF(($M56&gt;0)*(V56&gt;0),$M56*V56,0)</f>
        <v>0</v>
      </c>
      <c r="X56" s="115">
        <f>IF(($M56&gt;0),($M56*V56*U56)/($R56*$S56),0)</f>
        <v>0</v>
      </c>
      <c r="Y56" s="46">
        <f>IF((X56&gt;0),X56/$Q56,0)</f>
        <v>0</v>
      </c>
      <c r="Z56" s="141">
        <v>1</v>
      </c>
      <c r="AA56" s="141">
        <v>1</v>
      </c>
      <c r="AB56" s="115">
        <f t="shared" si="12"/>
        <v>0</v>
      </c>
      <c r="AC56" s="115">
        <f t="shared" si="13"/>
        <v>0</v>
      </c>
      <c r="AD56" s="46">
        <f t="shared" si="14"/>
        <v>0</v>
      </c>
      <c r="AE56" s="79"/>
      <c r="AF56" s="92"/>
      <c r="AG56" s="114">
        <v>0.8</v>
      </c>
      <c r="AH56" s="459" t="str">
        <f>AV56</f>
        <v/>
      </c>
      <c r="AI56" s="409" t="str">
        <f t="shared" si="6"/>
        <v/>
      </c>
      <c r="AJ56" s="305"/>
      <c r="AL56" s="349" t="str">
        <f>IF($L56&gt;0,$L56,"")</f>
        <v/>
      </c>
      <c r="AM56" s="325" t="str">
        <f t="shared" si="1"/>
        <v/>
      </c>
      <c r="AN56" s="325" t="str">
        <f t="shared" si="2"/>
        <v/>
      </c>
      <c r="AO56" s="323"/>
      <c r="AP56" s="325" t="str">
        <f t="shared" si="3"/>
        <v/>
      </c>
      <c r="AQ56" s="325" t="str">
        <f t="shared" si="4"/>
        <v/>
      </c>
      <c r="AR56" s="326">
        <f>CEILING((N56/AG56),1)</f>
        <v>0</v>
      </c>
      <c r="AS56" s="326" t="str">
        <f>IF($AR56&gt;0,VLOOKUP($AR56,automaatkeuze,1),"")</f>
        <v/>
      </c>
      <c r="AT56" s="326" t="str">
        <f>IF($AR56&gt;0,VLOOKUP($AR56,automaatkeuze,3),"")</f>
        <v/>
      </c>
      <c r="AU56" s="326"/>
      <c r="AV56" s="323" t="str">
        <f>IF(AR56&gt;AS56,AT56,AS56)</f>
        <v/>
      </c>
      <c r="AW56" s="326"/>
      <c r="AX56" s="326"/>
      <c r="AY56" s="326"/>
      <c r="AZ56" s="326"/>
      <c r="BA56" s="326"/>
      <c r="BB56" s="326"/>
    </row>
    <row r="57" spans="1:134" s="7" customFormat="1" ht="12.6" hidden="1" customHeight="1" x14ac:dyDescent="0.25">
      <c r="A57" s="653"/>
      <c r="B57" s="6"/>
      <c r="C57" s="52"/>
      <c r="D57" s="688"/>
      <c r="E57" s="6"/>
      <c r="F57" s="6"/>
      <c r="G57" s="6"/>
      <c r="H57" s="6"/>
      <c r="I57" s="6"/>
      <c r="J57" s="6"/>
      <c r="K57" s="6"/>
      <c r="L57" s="6"/>
      <c r="M57" s="375"/>
      <c r="N57" s="6"/>
      <c r="O57" s="58"/>
      <c r="P57" s="18">
        <v>0.85</v>
      </c>
      <c r="Q57" s="18">
        <v>0.85</v>
      </c>
      <c r="R57" s="24">
        <v>1</v>
      </c>
      <c r="S57" s="24">
        <v>1</v>
      </c>
      <c r="T57" s="117">
        <f>IF($M57&gt;0,$M57/($Q57*$R57*$S57),0)</f>
        <v>0</v>
      </c>
      <c r="U57" s="8">
        <v>1</v>
      </c>
      <c r="V57" s="8">
        <v>0.5</v>
      </c>
      <c r="W57" s="115">
        <f>IF(($M57&gt;0)*(V57&gt;0),$M57*V57,0)</f>
        <v>0</v>
      </c>
      <c r="X57" s="115">
        <f>IF(($M57&gt;0),($M57*V57*U57)/($R57*$S57),0)</f>
        <v>0</v>
      </c>
      <c r="Y57" s="46">
        <f>IF((X57&gt;0),X57/$Q57,0)</f>
        <v>0</v>
      </c>
      <c r="Z57" s="141">
        <v>1</v>
      </c>
      <c r="AA57" s="141">
        <v>1</v>
      </c>
      <c r="AB57" s="115">
        <f t="shared" si="12"/>
        <v>0</v>
      </c>
      <c r="AC57" s="115">
        <f t="shared" si="13"/>
        <v>0</v>
      </c>
      <c r="AD57" s="46">
        <f t="shared" si="14"/>
        <v>0</v>
      </c>
      <c r="AE57" s="79"/>
      <c r="AF57" s="92"/>
      <c r="AG57" s="114">
        <v>0.8</v>
      </c>
      <c r="AH57" s="459" t="str">
        <f>AV57</f>
        <v/>
      </c>
      <c r="AI57" s="409" t="str">
        <f t="shared" si="6"/>
        <v/>
      </c>
      <c r="AJ57" s="305"/>
      <c r="AL57" s="349" t="str">
        <f>IF($L57&gt;0,$L57,"")</f>
        <v/>
      </c>
      <c r="AM57" s="325" t="str">
        <f t="shared" si="1"/>
        <v/>
      </c>
      <c r="AN57" s="325" t="str">
        <f t="shared" si="2"/>
        <v/>
      </c>
      <c r="AO57" s="323"/>
      <c r="AP57" s="325" t="str">
        <f t="shared" si="3"/>
        <v/>
      </c>
      <c r="AQ57" s="325" t="str">
        <f t="shared" si="4"/>
        <v/>
      </c>
      <c r="AR57" s="326">
        <f>CEILING((N57/AG57),1)</f>
        <v>0</v>
      </c>
      <c r="AS57" s="326" t="str">
        <f>IF($AR57&gt;0,VLOOKUP($AR57,automaatkeuze,1),"")</f>
        <v/>
      </c>
      <c r="AT57" s="326" t="str">
        <f>IF($AR57&gt;0,VLOOKUP($AR57,automaatkeuze,3),"")</f>
        <v/>
      </c>
      <c r="AU57" s="326"/>
      <c r="AV57" s="323" t="str">
        <f>IF(AR57&gt;AS57,AT57,AS57)</f>
        <v/>
      </c>
      <c r="AW57" s="326"/>
      <c r="AX57" s="326"/>
      <c r="AY57" s="326"/>
      <c r="AZ57" s="326"/>
      <c r="BA57" s="326"/>
      <c r="BB57" s="326"/>
    </row>
    <row r="58" spans="1:134" s="7" customFormat="1" ht="12.6" hidden="1" customHeight="1" x14ac:dyDescent="0.25">
      <c r="A58" s="653"/>
      <c r="B58" s="6"/>
      <c r="C58" s="52"/>
      <c r="D58" s="688"/>
      <c r="E58" s="6"/>
      <c r="F58" s="6"/>
      <c r="G58" s="6"/>
      <c r="H58" s="6"/>
      <c r="I58" s="6"/>
      <c r="J58" s="6"/>
      <c r="K58" s="6"/>
      <c r="L58" s="6"/>
      <c r="M58" s="375"/>
      <c r="N58" s="6"/>
      <c r="O58" s="58"/>
      <c r="P58" s="18">
        <v>0.85</v>
      </c>
      <c r="Q58" s="18">
        <v>0.85</v>
      </c>
      <c r="R58" s="24">
        <v>1</v>
      </c>
      <c r="S58" s="24">
        <v>1</v>
      </c>
      <c r="T58" s="117">
        <f>IF($M58&gt;0,$M58/($Q58*$R58*$S58),0)</f>
        <v>0</v>
      </c>
      <c r="U58" s="8">
        <v>1</v>
      </c>
      <c r="V58" s="8">
        <v>0.5</v>
      </c>
      <c r="W58" s="115">
        <f>IF(($M58&gt;0)*(V58&gt;0),$M58*V58,0)</f>
        <v>0</v>
      </c>
      <c r="X58" s="115">
        <f>IF(($M58&gt;0),($M58*V58*U58)/($R58*$S58),0)</f>
        <v>0</v>
      </c>
      <c r="Y58" s="46">
        <f>IF((X58&gt;0),X58/$Q58,0)</f>
        <v>0</v>
      </c>
      <c r="Z58" s="141">
        <v>1</v>
      </c>
      <c r="AA58" s="141">
        <v>1</v>
      </c>
      <c r="AB58" s="115">
        <f t="shared" si="12"/>
        <v>0</v>
      </c>
      <c r="AC58" s="115">
        <f t="shared" si="13"/>
        <v>0</v>
      </c>
      <c r="AD58" s="46">
        <f t="shared" si="14"/>
        <v>0</v>
      </c>
      <c r="AE58" s="79"/>
      <c r="AF58" s="92"/>
      <c r="AG58" s="114">
        <v>0.8</v>
      </c>
      <c r="AH58" s="459" t="str">
        <f>AV58</f>
        <v/>
      </c>
      <c r="AI58" s="409" t="str">
        <f t="shared" si="6"/>
        <v/>
      </c>
      <c r="AJ58" s="305"/>
      <c r="AL58" s="349" t="str">
        <f>IF($L58&gt;0,$L58,"")</f>
        <v/>
      </c>
      <c r="AM58" s="325" t="str">
        <f t="shared" si="1"/>
        <v/>
      </c>
      <c r="AN58" s="325" t="str">
        <f t="shared" si="2"/>
        <v/>
      </c>
      <c r="AO58" s="323"/>
      <c r="AP58" s="325" t="str">
        <f t="shared" si="3"/>
        <v/>
      </c>
      <c r="AQ58" s="325" t="str">
        <f t="shared" si="4"/>
        <v/>
      </c>
      <c r="AR58" s="326">
        <f>CEILING((N58/AG58),1)</f>
        <v>0</v>
      </c>
      <c r="AS58" s="326" t="str">
        <f>IF($AR58&gt;0,VLOOKUP($AR58,automaatkeuze,1),"")</f>
        <v/>
      </c>
      <c r="AT58" s="326" t="str">
        <f>IF($AR58&gt;0,VLOOKUP($AR58,automaatkeuze,3),"")</f>
        <v/>
      </c>
      <c r="AU58" s="326"/>
      <c r="AV58" s="323" t="str">
        <f>IF(AR58&gt;AS58,AT58,AS58)</f>
        <v/>
      </c>
      <c r="AW58" s="326"/>
      <c r="AX58" s="326"/>
      <c r="AY58" s="326"/>
      <c r="AZ58" s="326"/>
      <c r="BA58" s="326"/>
      <c r="BB58" s="326"/>
    </row>
    <row r="59" spans="1:134" s="7" customFormat="1" ht="12.6" hidden="1" customHeight="1" x14ac:dyDescent="0.25">
      <c r="A59" s="653"/>
      <c r="B59" s="6"/>
      <c r="C59" s="52"/>
      <c r="D59" s="688"/>
      <c r="E59" s="6"/>
      <c r="F59" s="6"/>
      <c r="G59" s="6"/>
      <c r="H59" s="6"/>
      <c r="I59" s="6"/>
      <c r="J59" s="6"/>
      <c r="K59" s="6"/>
      <c r="L59" s="6"/>
      <c r="M59" s="375"/>
      <c r="N59" s="6"/>
      <c r="O59" s="58"/>
      <c r="P59" s="18">
        <v>0.85</v>
      </c>
      <c r="Q59" s="18">
        <v>0.85</v>
      </c>
      <c r="R59" s="24">
        <v>1</v>
      </c>
      <c r="S59" s="24">
        <v>1</v>
      </c>
      <c r="T59" s="117">
        <f>IF($M59&gt;0,$M59/($Q59*$R59*$S59),0)</f>
        <v>0</v>
      </c>
      <c r="U59" s="8">
        <v>1</v>
      </c>
      <c r="V59" s="8">
        <v>0.5</v>
      </c>
      <c r="W59" s="115">
        <f>IF(($M59&gt;0)*(V59&gt;0),$M59*V59,0)</f>
        <v>0</v>
      </c>
      <c r="X59" s="115">
        <f>IF(($M59&gt;0),($M59*V59*U59)/($R59*$S59),0)</f>
        <v>0</v>
      </c>
      <c r="Y59" s="46">
        <f>IF((X59&gt;0),X59/$Q59,0)</f>
        <v>0</v>
      </c>
      <c r="Z59" s="141">
        <v>1</v>
      </c>
      <c r="AA59" s="141">
        <v>1</v>
      </c>
      <c r="AB59" s="115">
        <f t="shared" si="12"/>
        <v>0</v>
      </c>
      <c r="AC59" s="115">
        <f t="shared" si="13"/>
        <v>0</v>
      </c>
      <c r="AD59" s="46">
        <f t="shared" si="14"/>
        <v>0</v>
      </c>
      <c r="AE59" s="79"/>
      <c r="AF59" s="92"/>
      <c r="AG59" s="114">
        <v>0.8</v>
      </c>
      <c r="AH59" s="459" t="str">
        <f>AV59</f>
        <v/>
      </c>
      <c r="AI59" s="409" t="str">
        <f t="shared" si="6"/>
        <v/>
      </c>
      <c r="AJ59" s="305"/>
      <c r="AL59" s="349" t="str">
        <f>IF($L59&gt;0,$L59,"")</f>
        <v/>
      </c>
      <c r="AM59" s="325" t="str">
        <f t="shared" si="1"/>
        <v/>
      </c>
      <c r="AN59" s="325" t="str">
        <f t="shared" si="2"/>
        <v/>
      </c>
      <c r="AO59" s="323"/>
      <c r="AP59" s="325" t="str">
        <f t="shared" si="3"/>
        <v/>
      </c>
      <c r="AQ59" s="325" t="str">
        <f t="shared" si="4"/>
        <v/>
      </c>
      <c r="AR59" s="326">
        <f>CEILING((N59/AG59),1)</f>
        <v>0</v>
      </c>
      <c r="AS59" s="326" t="str">
        <f>IF($AR59&gt;0,VLOOKUP($AR59,automaatkeuze,1),"")</f>
        <v/>
      </c>
      <c r="AT59" s="326" t="str">
        <f>IF($AR59&gt;0,VLOOKUP($AR59,automaatkeuze,3),"")</f>
        <v/>
      </c>
      <c r="AU59" s="326"/>
      <c r="AV59" s="323" t="str">
        <f>IF(AR59&gt;AS59,AT59,AS59)</f>
        <v/>
      </c>
      <c r="AW59" s="326"/>
      <c r="AX59" s="326"/>
      <c r="AY59" s="326"/>
      <c r="AZ59" s="326"/>
      <c r="BA59" s="326"/>
      <c r="BB59" s="326"/>
    </row>
    <row r="60" spans="1:134" s="7" customFormat="1" ht="12.6" hidden="1" customHeight="1" x14ac:dyDescent="0.25">
      <c r="A60" s="653"/>
      <c r="B60" s="6"/>
      <c r="C60" s="52"/>
      <c r="D60" s="705"/>
      <c r="E60" s="657"/>
      <c r="F60" s="6"/>
      <c r="G60" s="6"/>
      <c r="H60" s="6"/>
      <c r="I60" s="6"/>
      <c r="J60" s="6"/>
      <c r="K60" s="6"/>
      <c r="L60" s="6"/>
      <c r="M60" s="375"/>
      <c r="N60" s="6"/>
      <c r="O60" s="58"/>
      <c r="P60" s="6"/>
      <c r="Q60" s="18"/>
      <c r="R60" s="24"/>
      <c r="S60" s="24"/>
      <c r="T60" s="117"/>
      <c r="U60" s="8"/>
      <c r="V60" s="8"/>
      <c r="W60" s="115"/>
      <c r="X60" s="115"/>
      <c r="Y60" s="46"/>
      <c r="Z60" s="141"/>
      <c r="AA60" s="141"/>
      <c r="AB60" s="115"/>
      <c r="AC60" s="115"/>
      <c r="AD60" s="46"/>
      <c r="AE60" s="79"/>
      <c r="AF60" s="92"/>
      <c r="AG60" s="114"/>
      <c r="AH60" s="81"/>
      <c r="AI60" s="409" t="str">
        <f t="shared" si="6"/>
        <v/>
      </c>
      <c r="AJ60" s="305"/>
      <c r="AL60" s="349"/>
      <c r="AM60" s="325"/>
      <c r="AN60" s="325"/>
      <c r="AO60" s="323"/>
      <c r="AP60" s="325"/>
      <c r="AQ60" s="325"/>
      <c r="AR60" s="326"/>
      <c r="AS60" s="326"/>
      <c r="AT60" s="326"/>
      <c r="AU60" s="326"/>
      <c r="AW60" s="326"/>
      <c r="AX60" s="326"/>
      <c r="AY60" s="326"/>
      <c r="AZ60" s="326"/>
      <c r="BA60" s="326"/>
      <c r="BB60" s="326"/>
    </row>
    <row r="61" spans="1:134" s="7" customFormat="1" ht="12.6" hidden="1" customHeight="1" x14ac:dyDescent="0.25">
      <c r="A61" s="653"/>
      <c r="B61" s="6"/>
      <c r="C61" s="52"/>
      <c r="D61" s="688"/>
      <c r="E61" s="6"/>
      <c r="F61" s="6"/>
      <c r="G61" s="6"/>
      <c r="H61" s="6"/>
      <c r="I61" s="6"/>
      <c r="J61" s="6"/>
      <c r="K61" s="6"/>
      <c r="L61" s="6"/>
      <c r="M61" s="375"/>
      <c r="N61" s="6"/>
      <c r="O61" s="58"/>
      <c r="P61" s="18">
        <v>0.85</v>
      </c>
      <c r="Q61" s="18">
        <v>0.85</v>
      </c>
      <c r="R61" s="24">
        <v>1</v>
      </c>
      <c r="S61" s="24">
        <v>1</v>
      </c>
      <c r="T61" s="117">
        <f t="shared" ref="T61:T68" si="20">IF($M61&gt;0,$M61/($Q61*$R61*$S61),0)</f>
        <v>0</v>
      </c>
      <c r="U61" s="8">
        <v>0.5</v>
      </c>
      <c r="V61" s="8">
        <v>0</v>
      </c>
      <c r="W61" s="115">
        <f t="shared" ref="W61:W68" si="21">IF(($M61&gt;0)*(V61&gt;0),$M61*V61,0)</f>
        <v>0</v>
      </c>
      <c r="X61" s="115">
        <f t="shared" ref="X61:X68" si="22">IF(($M61&gt;0),($M61*V61*U61)/($R61*$S61),0)</f>
        <v>0</v>
      </c>
      <c r="Y61" s="46">
        <f t="shared" ref="Y61:Y68" si="23">IF((X61&gt;0),X61/$Q61,0)</f>
        <v>0</v>
      </c>
      <c r="Z61" s="141">
        <v>0.5</v>
      </c>
      <c r="AA61" s="141">
        <v>0</v>
      </c>
      <c r="AB61" s="115">
        <f t="shared" si="12"/>
        <v>0</v>
      </c>
      <c r="AC61" s="115">
        <f t="shared" si="13"/>
        <v>0</v>
      </c>
      <c r="AD61" s="46">
        <f t="shared" si="14"/>
        <v>0</v>
      </c>
      <c r="AE61" s="79"/>
      <c r="AF61" s="92"/>
      <c r="AG61" s="114">
        <v>0.8</v>
      </c>
      <c r="AH61" s="459" t="str">
        <f t="shared" ref="AH61:AH68" si="24">AV61</f>
        <v/>
      </c>
      <c r="AI61" s="409" t="str">
        <f t="shared" si="6"/>
        <v/>
      </c>
      <c r="AJ61" s="305"/>
      <c r="AL61" s="349" t="str">
        <f t="shared" ref="AL61:AL68" si="25">IF($L61&gt;0,$L61,"")</f>
        <v/>
      </c>
      <c r="AM61" s="325" t="str">
        <f t="shared" si="1"/>
        <v/>
      </c>
      <c r="AN61" s="325" t="str">
        <f t="shared" si="2"/>
        <v/>
      </c>
      <c r="AO61" s="323"/>
      <c r="AP61" s="325" t="str">
        <f t="shared" si="3"/>
        <v/>
      </c>
      <c r="AQ61" s="325" t="str">
        <f t="shared" si="4"/>
        <v/>
      </c>
      <c r="AR61" s="326">
        <f t="shared" ref="AR61:AR68" si="26">CEILING((N61/AG61),1)</f>
        <v>0</v>
      </c>
      <c r="AS61" s="326" t="str">
        <f t="shared" ref="AS61:AS68" si="27">IF($AR61&gt;0,VLOOKUP($AR61,automaatkeuze,1),"")</f>
        <v/>
      </c>
      <c r="AT61" s="326" t="str">
        <f t="shared" ref="AT61:AT68" si="28">IF($AR61&gt;0,VLOOKUP($AR61,automaatkeuze,3),"")</f>
        <v/>
      </c>
      <c r="AU61" s="326"/>
      <c r="AV61" s="323" t="str">
        <f t="shared" ref="AV61:AV68" si="29">IF(AR61&gt;AS61,AT61,AS61)</f>
        <v/>
      </c>
      <c r="AW61" s="326"/>
      <c r="AX61" s="326"/>
      <c r="AY61" s="326"/>
      <c r="AZ61" s="326"/>
      <c r="BA61" s="326"/>
      <c r="BB61" s="326"/>
    </row>
    <row r="62" spans="1:134" s="10" customFormat="1" ht="12.6" hidden="1" customHeight="1" x14ac:dyDescent="0.25">
      <c r="A62" s="653"/>
      <c r="B62" s="6"/>
      <c r="C62" s="52"/>
      <c r="D62" s="688"/>
      <c r="E62" s="6"/>
      <c r="F62" s="6"/>
      <c r="G62" s="6"/>
      <c r="H62" s="6"/>
      <c r="I62" s="6"/>
      <c r="J62" s="6"/>
      <c r="K62" s="6"/>
      <c r="L62" s="6"/>
      <c r="M62" s="375"/>
      <c r="N62" s="6"/>
      <c r="O62" s="58"/>
      <c r="P62" s="18">
        <v>0.85</v>
      </c>
      <c r="Q62" s="18">
        <v>0.85</v>
      </c>
      <c r="R62" s="24">
        <v>1</v>
      </c>
      <c r="S62" s="24">
        <v>1</v>
      </c>
      <c r="T62" s="117">
        <f t="shared" si="20"/>
        <v>0</v>
      </c>
      <c r="U62" s="8">
        <v>0.5</v>
      </c>
      <c r="V62" s="8">
        <v>0</v>
      </c>
      <c r="W62" s="115">
        <f t="shared" si="21"/>
        <v>0</v>
      </c>
      <c r="X62" s="115">
        <f t="shared" si="22"/>
        <v>0</v>
      </c>
      <c r="Y62" s="46">
        <f t="shared" si="23"/>
        <v>0</v>
      </c>
      <c r="Z62" s="141">
        <v>0.5</v>
      </c>
      <c r="AA62" s="141">
        <v>0</v>
      </c>
      <c r="AB62" s="115">
        <f t="shared" si="12"/>
        <v>0</v>
      </c>
      <c r="AC62" s="115">
        <f t="shared" si="13"/>
        <v>0</v>
      </c>
      <c r="AD62" s="46">
        <f t="shared" si="14"/>
        <v>0</v>
      </c>
      <c r="AE62" s="79"/>
      <c r="AF62" s="92"/>
      <c r="AG62" s="114">
        <v>0.8</v>
      </c>
      <c r="AH62" s="459" t="str">
        <f t="shared" si="24"/>
        <v/>
      </c>
      <c r="AI62" s="409" t="str">
        <f t="shared" si="6"/>
        <v/>
      </c>
      <c r="AJ62" s="310"/>
      <c r="AL62" s="349" t="str">
        <f t="shared" si="25"/>
        <v/>
      </c>
      <c r="AM62" s="325" t="str">
        <f t="shared" si="1"/>
        <v/>
      </c>
      <c r="AN62" s="325" t="str">
        <f t="shared" si="2"/>
        <v/>
      </c>
      <c r="AO62" s="323"/>
      <c r="AP62" s="325" t="str">
        <f t="shared" si="3"/>
        <v/>
      </c>
      <c r="AQ62" s="325" t="str">
        <f t="shared" si="4"/>
        <v/>
      </c>
      <c r="AR62" s="326">
        <f t="shared" si="26"/>
        <v>0</v>
      </c>
      <c r="AS62" s="326" t="str">
        <f t="shared" si="27"/>
        <v/>
      </c>
      <c r="AT62" s="326" t="str">
        <f t="shared" si="28"/>
        <v/>
      </c>
      <c r="AU62" s="326"/>
      <c r="AV62" s="323" t="str">
        <f t="shared" si="29"/>
        <v/>
      </c>
      <c r="AW62" s="326"/>
      <c r="AX62" s="326"/>
      <c r="AY62" s="326"/>
      <c r="AZ62" s="326"/>
      <c r="BA62" s="326"/>
      <c r="BB62" s="326"/>
    </row>
    <row r="63" spans="1:134" s="10" customFormat="1" ht="12.6" hidden="1" customHeight="1" x14ac:dyDescent="0.25">
      <c r="A63" s="653"/>
      <c r="B63" s="6"/>
      <c r="C63" s="52"/>
      <c r="D63" s="683"/>
      <c r="E63" s="6"/>
      <c r="F63" s="6"/>
      <c r="G63" s="6"/>
      <c r="H63" s="6"/>
      <c r="I63" s="6"/>
      <c r="J63" s="6"/>
      <c r="K63" s="6"/>
      <c r="L63" s="6"/>
      <c r="M63" s="375"/>
      <c r="N63" s="6"/>
      <c r="O63" s="58"/>
      <c r="P63" s="18">
        <v>0.85</v>
      </c>
      <c r="Q63" s="18">
        <v>0.85</v>
      </c>
      <c r="R63" s="24">
        <v>1</v>
      </c>
      <c r="S63" s="24">
        <v>1</v>
      </c>
      <c r="T63" s="117">
        <f t="shared" si="20"/>
        <v>0</v>
      </c>
      <c r="U63" s="8">
        <v>0.5</v>
      </c>
      <c r="V63" s="8">
        <v>0</v>
      </c>
      <c r="W63" s="115">
        <f t="shared" si="21"/>
        <v>0</v>
      </c>
      <c r="X63" s="115">
        <f t="shared" si="22"/>
        <v>0</v>
      </c>
      <c r="Y63" s="46">
        <f t="shared" si="23"/>
        <v>0</v>
      </c>
      <c r="Z63" s="141">
        <v>0.5</v>
      </c>
      <c r="AA63" s="141">
        <v>0</v>
      </c>
      <c r="AB63" s="115">
        <f t="shared" si="12"/>
        <v>0</v>
      </c>
      <c r="AC63" s="115">
        <f t="shared" si="13"/>
        <v>0</v>
      </c>
      <c r="AD63" s="46">
        <f t="shared" si="14"/>
        <v>0</v>
      </c>
      <c r="AE63" s="79"/>
      <c r="AF63" s="92"/>
      <c r="AG63" s="114">
        <v>0.8</v>
      </c>
      <c r="AH63" s="459" t="str">
        <f t="shared" si="24"/>
        <v/>
      </c>
      <c r="AI63" s="409" t="str">
        <f t="shared" si="6"/>
        <v/>
      </c>
      <c r="AJ63" s="310"/>
      <c r="AL63" s="349" t="str">
        <f t="shared" si="25"/>
        <v/>
      </c>
      <c r="AM63" s="325" t="str">
        <f t="shared" si="1"/>
        <v/>
      </c>
      <c r="AN63" s="325" t="str">
        <f t="shared" si="2"/>
        <v/>
      </c>
      <c r="AO63" s="323"/>
      <c r="AP63" s="325" t="str">
        <f t="shared" si="3"/>
        <v/>
      </c>
      <c r="AQ63" s="325" t="str">
        <f t="shared" si="4"/>
        <v/>
      </c>
      <c r="AR63" s="326">
        <f t="shared" si="26"/>
        <v>0</v>
      </c>
      <c r="AS63" s="326" t="str">
        <f t="shared" si="27"/>
        <v/>
      </c>
      <c r="AT63" s="326" t="str">
        <f t="shared" si="28"/>
        <v/>
      </c>
      <c r="AU63" s="326"/>
      <c r="AV63" s="323" t="str">
        <f t="shared" si="29"/>
        <v/>
      </c>
      <c r="AW63" s="326"/>
      <c r="AX63" s="326"/>
      <c r="AY63" s="326"/>
      <c r="AZ63" s="326"/>
      <c r="BA63" s="326"/>
      <c r="BB63" s="326"/>
    </row>
    <row r="64" spans="1:134" s="10" customFormat="1" ht="12.6" hidden="1" customHeight="1" x14ac:dyDescent="0.25">
      <c r="A64" s="653"/>
      <c r="B64" s="6"/>
      <c r="C64" s="52"/>
      <c r="D64" s="688"/>
      <c r="E64" s="6"/>
      <c r="F64" s="6"/>
      <c r="G64" s="6"/>
      <c r="H64" s="6"/>
      <c r="I64" s="6"/>
      <c r="J64" s="6"/>
      <c r="K64" s="6"/>
      <c r="L64" s="6"/>
      <c r="M64" s="375"/>
      <c r="N64" s="6"/>
      <c r="O64" s="58"/>
      <c r="P64" s="18">
        <v>0.85</v>
      </c>
      <c r="Q64" s="18">
        <v>0.85</v>
      </c>
      <c r="R64" s="24">
        <v>1</v>
      </c>
      <c r="S64" s="24">
        <v>1</v>
      </c>
      <c r="T64" s="117">
        <f t="shared" si="20"/>
        <v>0</v>
      </c>
      <c r="U64" s="8">
        <v>0.5</v>
      </c>
      <c r="V64" s="8">
        <v>0</v>
      </c>
      <c r="W64" s="115">
        <f t="shared" si="21"/>
        <v>0</v>
      </c>
      <c r="X64" s="115">
        <f t="shared" si="22"/>
        <v>0</v>
      </c>
      <c r="Y64" s="46">
        <f t="shared" si="23"/>
        <v>0</v>
      </c>
      <c r="Z64" s="141">
        <v>0.5</v>
      </c>
      <c r="AA64" s="141">
        <v>0</v>
      </c>
      <c r="AB64" s="115">
        <f t="shared" si="12"/>
        <v>0</v>
      </c>
      <c r="AC64" s="115">
        <f t="shared" si="13"/>
        <v>0</v>
      </c>
      <c r="AD64" s="46">
        <f t="shared" si="14"/>
        <v>0</v>
      </c>
      <c r="AE64" s="79"/>
      <c r="AF64" s="92"/>
      <c r="AG64" s="114">
        <v>0.8</v>
      </c>
      <c r="AH64" s="459" t="str">
        <f t="shared" si="24"/>
        <v/>
      </c>
      <c r="AI64" s="409" t="str">
        <f t="shared" si="6"/>
        <v/>
      </c>
      <c r="AJ64" s="310"/>
      <c r="AL64" s="349" t="str">
        <f t="shared" si="25"/>
        <v/>
      </c>
      <c r="AM64" s="325" t="str">
        <f t="shared" si="1"/>
        <v/>
      </c>
      <c r="AN64" s="325" t="str">
        <f t="shared" si="2"/>
        <v/>
      </c>
      <c r="AO64" s="323"/>
      <c r="AP64" s="325" t="str">
        <f t="shared" si="3"/>
        <v/>
      </c>
      <c r="AQ64" s="325" t="str">
        <f t="shared" si="4"/>
        <v/>
      </c>
      <c r="AR64" s="326">
        <f t="shared" si="26"/>
        <v>0</v>
      </c>
      <c r="AS64" s="326" t="str">
        <f t="shared" si="27"/>
        <v/>
      </c>
      <c r="AT64" s="326" t="str">
        <f t="shared" si="28"/>
        <v/>
      </c>
      <c r="AU64" s="326"/>
      <c r="AV64" s="323" t="str">
        <f t="shared" si="29"/>
        <v/>
      </c>
      <c r="AW64" s="326"/>
      <c r="AX64" s="326"/>
      <c r="AY64" s="326"/>
      <c r="AZ64" s="326"/>
      <c r="BA64" s="326"/>
      <c r="BB64" s="326"/>
    </row>
    <row r="65" spans="1:54" s="10" customFormat="1" ht="12.6" hidden="1" customHeight="1" x14ac:dyDescent="0.25">
      <c r="A65" s="653"/>
      <c r="B65" s="6"/>
      <c r="C65" s="52"/>
      <c r="D65" s="683"/>
      <c r="E65" s="6"/>
      <c r="F65" s="6"/>
      <c r="G65" s="6"/>
      <c r="H65" s="6"/>
      <c r="I65" s="6"/>
      <c r="J65" s="6"/>
      <c r="K65" s="6"/>
      <c r="L65" s="6"/>
      <c r="M65" s="375"/>
      <c r="N65" s="6"/>
      <c r="O65" s="58"/>
      <c r="P65" s="18">
        <v>0.85</v>
      </c>
      <c r="Q65" s="18">
        <v>0.85</v>
      </c>
      <c r="R65" s="24">
        <v>1</v>
      </c>
      <c r="S65" s="24">
        <v>1</v>
      </c>
      <c r="T65" s="117">
        <f t="shared" si="20"/>
        <v>0</v>
      </c>
      <c r="U65" s="8">
        <v>0.5</v>
      </c>
      <c r="V65" s="8">
        <v>0</v>
      </c>
      <c r="W65" s="115">
        <f t="shared" si="21"/>
        <v>0</v>
      </c>
      <c r="X65" s="115">
        <f t="shared" si="22"/>
        <v>0</v>
      </c>
      <c r="Y65" s="46">
        <f t="shared" si="23"/>
        <v>0</v>
      </c>
      <c r="Z65" s="141">
        <v>0.5</v>
      </c>
      <c r="AA65" s="141">
        <v>0</v>
      </c>
      <c r="AB65" s="115">
        <f t="shared" si="12"/>
        <v>0</v>
      </c>
      <c r="AC65" s="115">
        <f t="shared" si="13"/>
        <v>0</v>
      </c>
      <c r="AD65" s="46">
        <f t="shared" si="14"/>
        <v>0</v>
      </c>
      <c r="AE65" s="79"/>
      <c r="AF65" s="92"/>
      <c r="AG65" s="114">
        <v>0.8</v>
      </c>
      <c r="AH65" s="459" t="str">
        <f t="shared" si="24"/>
        <v/>
      </c>
      <c r="AI65" s="409" t="str">
        <f t="shared" si="6"/>
        <v/>
      </c>
      <c r="AJ65" s="310"/>
      <c r="AL65" s="349" t="str">
        <f t="shared" si="25"/>
        <v/>
      </c>
      <c r="AM65" s="325" t="str">
        <f t="shared" si="1"/>
        <v/>
      </c>
      <c r="AN65" s="325" t="str">
        <f t="shared" si="2"/>
        <v/>
      </c>
      <c r="AO65" s="323"/>
      <c r="AP65" s="325" t="str">
        <f t="shared" si="3"/>
        <v/>
      </c>
      <c r="AQ65" s="325" t="str">
        <f t="shared" si="4"/>
        <v/>
      </c>
      <c r="AR65" s="326">
        <f t="shared" si="26"/>
        <v>0</v>
      </c>
      <c r="AS65" s="326" t="str">
        <f t="shared" si="27"/>
        <v/>
      </c>
      <c r="AT65" s="326" t="str">
        <f t="shared" si="28"/>
        <v/>
      </c>
      <c r="AU65" s="326"/>
      <c r="AV65" s="323" t="str">
        <f t="shared" si="29"/>
        <v/>
      </c>
      <c r="AW65" s="326"/>
      <c r="AX65" s="326"/>
      <c r="AY65" s="326"/>
      <c r="AZ65" s="326"/>
      <c r="BA65" s="326"/>
      <c r="BB65" s="326"/>
    </row>
    <row r="66" spans="1:54" s="10" customFormat="1" ht="12.6" hidden="1" customHeight="1" x14ac:dyDescent="0.25">
      <c r="A66" s="653"/>
      <c r="B66" s="6"/>
      <c r="C66" s="52"/>
      <c r="D66" s="683"/>
      <c r="E66" s="6"/>
      <c r="F66" s="6"/>
      <c r="G66" s="6"/>
      <c r="H66" s="6"/>
      <c r="I66" s="6"/>
      <c r="J66" s="6"/>
      <c r="K66" s="6"/>
      <c r="L66" s="6"/>
      <c r="M66" s="375"/>
      <c r="N66" s="6"/>
      <c r="O66" s="58"/>
      <c r="P66" s="18">
        <v>0.85</v>
      </c>
      <c r="Q66" s="18">
        <v>0.85</v>
      </c>
      <c r="R66" s="24">
        <v>1</v>
      </c>
      <c r="S66" s="24">
        <v>1</v>
      </c>
      <c r="T66" s="117">
        <f t="shared" si="20"/>
        <v>0</v>
      </c>
      <c r="U66" s="8">
        <v>0.5</v>
      </c>
      <c r="V66" s="8">
        <v>0</v>
      </c>
      <c r="W66" s="115">
        <f t="shared" si="21"/>
        <v>0</v>
      </c>
      <c r="X66" s="115">
        <f t="shared" si="22"/>
        <v>0</v>
      </c>
      <c r="Y66" s="46">
        <f t="shared" si="23"/>
        <v>0</v>
      </c>
      <c r="Z66" s="141">
        <v>0.5</v>
      </c>
      <c r="AA66" s="141">
        <v>0</v>
      </c>
      <c r="AB66" s="115">
        <f t="shared" si="12"/>
        <v>0</v>
      </c>
      <c r="AC66" s="115">
        <f t="shared" si="13"/>
        <v>0</v>
      </c>
      <c r="AD66" s="46">
        <f t="shared" si="14"/>
        <v>0</v>
      </c>
      <c r="AE66" s="79"/>
      <c r="AF66" s="92"/>
      <c r="AG66" s="114">
        <v>0.8</v>
      </c>
      <c r="AH66" s="459" t="str">
        <f t="shared" si="24"/>
        <v/>
      </c>
      <c r="AI66" s="409" t="str">
        <f t="shared" si="6"/>
        <v/>
      </c>
      <c r="AJ66" s="310"/>
      <c r="AL66" s="349" t="str">
        <f t="shared" si="25"/>
        <v/>
      </c>
      <c r="AM66" s="325" t="str">
        <f t="shared" si="1"/>
        <v/>
      </c>
      <c r="AN66" s="325" t="str">
        <f t="shared" si="2"/>
        <v/>
      </c>
      <c r="AO66" s="323"/>
      <c r="AP66" s="325" t="str">
        <f t="shared" si="3"/>
        <v/>
      </c>
      <c r="AQ66" s="325" t="str">
        <f t="shared" si="4"/>
        <v/>
      </c>
      <c r="AR66" s="326">
        <f t="shared" si="26"/>
        <v>0</v>
      </c>
      <c r="AS66" s="326" t="str">
        <f t="shared" si="27"/>
        <v/>
      </c>
      <c r="AT66" s="326" t="str">
        <f t="shared" si="28"/>
        <v/>
      </c>
      <c r="AU66" s="326"/>
      <c r="AV66" s="323" t="str">
        <f t="shared" si="29"/>
        <v/>
      </c>
      <c r="AW66" s="326"/>
      <c r="AX66" s="326"/>
      <c r="AY66" s="326"/>
      <c r="AZ66" s="326"/>
      <c r="BA66" s="326"/>
      <c r="BB66" s="326"/>
    </row>
    <row r="67" spans="1:54" s="10" customFormat="1" ht="12.6" hidden="1" customHeight="1" x14ac:dyDescent="0.25">
      <c r="A67" s="653"/>
      <c r="B67" s="6"/>
      <c r="C67" s="52"/>
      <c r="D67" s="683"/>
      <c r="E67" s="6"/>
      <c r="F67" s="6"/>
      <c r="G67" s="6"/>
      <c r="H67" s="6"/>
      <c r="I67" s="6"/>
      <c r="J67" s="6"/>
      <c r="K67" s="6"/>
      <c r="L67" s="6"/>
      <c r="M67" s="375"/>
      <c r="N67" s="6"/>
      <c r="O67" s="58"/>
      <c r="P67" s="18">
        <v>0.85</v>
      </c>
      <c r="Q67" s="18">
        <v>0.85</v>
      </c>
      <c r="R67" s="24">
        <v>1</v>
      </c>
      <c r="S67" s="24">
        <v>1</v>
      </c>
      <c r="T67" s="117">
        <f t="shared" si="20"/>
        <v>0</v>
      </c>
      <c r="U67" s="8">
        <v>0.5</v>
      </c>
      <c r="V67" s="8">
        <v>0</v>
      </c>
      <c r="W67" s="115">
        <f t="shared" si="21"/>
        <v>0</v>
      </c>
      <c r="X67" s="115">
        <f t="shared" si="22"/>
        <v>0</v>
      </c>
      <c r="Y67" s="46">
        <f t="shared" si="23"/>
        <v>0</v>
      </c>
      <c r="Z67" s="141">
        <v>0.5</v>
      </c>
      <c r="AA67" s="141">
        <v>0</v>
      </c>
      <c r="AB67" s="115">
        <f t="shared" si="12"/>
        <v>0</v>
      </c>
      <c r="AC67" s="115">
        <f t="shared" si="13"/>
        <v>0</v>
      </c>
      <c r="AD67" s="46">
        <f t="shared" si="14"/>
        <v>0</v>
      </c>
      <c r="AE67" s="79"/>
      <c r="AF67" s="92"/>
      <c r="AG67" s="114">
        <v>0.8</v>
      </c>
      <c r="AH67" s="459" t="str">
        <f t="shared" si="24"/>
        <v/>
      </c>
      <c r="AI67" s="409" t="str">
        <f t="shared" si="6"/>
        <v/>
      </c>
      <c r="AJ67" s="310"/>
      <c r="AL67" s="349" t="str">
        <f t="shared" si="25"/>
        <v/>
      </c>
      <c r="AM67" s="325" t="str">
        <f t="shared" si="1"/>
        <v/>
      </c>
      <c r="AN67" s="325" t="str">
        <f t="shared" si="2"/>
        <v/>
      </c>
      <c r="AO67" s="323"/>
      <c r="AP67" s="325" t="str">
        <f t="shared" si="3"/>
        <v/>
      </c>
      <c r="AQ67" s="325" t="str">
        <f t="shared" si="4"/>
        <v/>
      </c>
      <c r="AR67" s="326">
        <f t="shared" si="26"/>
        <v>0</v>
      </c>
      <c r="AS67" s="326" t="str">
        <f t="shared" si="27"/>
        <v/>
      </c>
      <c r="AT67" s="326" t="str">
        <f t="shared" si="28"/>
        <v/>
      </c>
      <c r="AU67" s="326"/>
      <c r="AV67" s="323" t="str">
        <f t="shared" si="29"/>
        <v/>
      </c>
      <c r="AW67" s="326"/>
      <c r="AX67" s="326"/>
      <c r="AY67" s="326"/>
      <c r="AZ67" s="326"/>
      <c r="BA67" s="326"/>
      <c r="BB67" s="326"/>
    </row>
    <row r="68" spans="1:54" s="10" customFormat="1" ht="12.6" hidden="1" customHeight="1" x14ac:dyDescent="0.25">
      <c r="A68" s="653"/>
      <c r="B68" s="6"/>
      <c r="C68" s="52"/>
      <c r="D68" s="683"/>
      <c r="E68" s="6"/>
      <c r="F68" s="6"/>
      <c r="G68" s="6"/>
      <c r="H68" s="6"/>
      <c r="I68" s="6"/>
      <c r="J68" s="6"/>
      <c r="K68" s="6"/>
      <c r="L68" s="6"/>
      <c r="M68" s="375"/>
      <c r="N68" s="6"/>
      <c r="O68" s="58"/>
      <c r="P68" s="18">
        <v>0.85</v>
      </c>
      <c r="Q68" s="18">
        <v>0.85</v>
      </c>
      <c r="R68" s="24">
        <v>1</v>
      </c>
      <c r="S68" s="24">
        <v>1</v>
      </c>
      <c r="T68" s="117">
        <f t="shared" si="20"/>
        <v>0</v>
      </c>
      <c r="U68" s="8">
        <v>0.5</v>
      </c>
      <c r="V68" s="8">
        <v>0</v>
      </c>
      <c r="W68" s="115">
        <f t="shared" si="21"/>
        <v>0</v>
      </c>
      <c r="X68" s="115">
        <f t="shared" si="22"/>
        <v>0</v>
      </c>
      <c r="Y68" s="46">
        <f t="shared" si="23"/>
        <v>0</v>
      </c>
      <c r="Z68" s="141">
        <v>0.5</v>
      </c>
      <c r="AA68" s="141">
        <v>0</v>
      </c>
      <c r="AB68" s="115">
        <f t="shared" si="12"/>
        <v>0</v>
      </c>
      <c r="AC68" s="115">
        <f t="shared" si="13"/>
        <v>0</v>
      </c>
      <c r="AD68" s="46">
        <f t="shared" si="14"/>
        <v>0</v>
      </c>
      <c r="AE68" s="79"/>
      <c r="AF68" s="92"/>
      <c r="AG68" s="114">
        <v>0.8</v>
      </c>
      <c r="AH68" s="459" t="str">
        <f t="shared" si="24"/>
        <v/>
      </c>
      <c r="AI68" s="409" t="str">
        <f t="shared" si="6"/>
        <v/>
      </c>
      <c r="AJ68" s="310"/>
      <c r="AL68" s="349" t="str">
        <f t="shared" si="25"/>
        <v/>
      </c>
      <c r="AM68" s="325" t="str">
        <f t="shared" si="1"/>
        <v/>
      </c>
      <c r="AN68" s="325" t="str">
        <f t="shared" si="2"/>
        <v/>
      </c>
      <c r="AO68" s="323"/>
      <c r="AP68" s="325" t="str">
        <f t="shared" si="3"/>
        <v/>
      </c>
      <c r="AQ68" s="325" t="str">
        <f t="shared" si="4"/>
        <v/>
      </c>
      <c r="AR68" s="326">
        <f t="shared" si="26"/>
        <v>0</v>
      </c>
      <c r="AS68" s="326" t="str">
        <f t="shared" si="27"/>
        <v/>
      </c>
      <c r="AT68" s="326" t="str">
        <f t="shared" si="28"/>
        <v/>
      </c>
      <c r="AU68" s="326"/>
      <c r="AV68" s="323" t="str">
        <f t="shared" si="29"/>
        <v/>
      </c>
      <c r="AW68" s="326"/>
      <c r="AX68" s="326"/>
      <c r="AY68" s="326"/>
      <c r="AZ68" s="326"/>
      <c r="BA68" s="326"/>
      <c r="BB68" s="326"/>
    </row>
    <row r="69" spans="1:54" s="7" customFormat="1" ht="12.6" hidden="1" customHeight="1" x14ac:dyDescent="0.25">
      <c r="A69" s="653"/>
      <c r="B69" s="6"/>
      <c r="C69" s="52"/>
      <c r="D69" s="683"/>
      <c r="E69" s="6"/>
      <c r="F69" s="6"/>
      <c r="G69" s="6"/>
      <c r="H69" s="6"/>
      <c r="I69" s="6"/>
      <c r="O69" s="58"/>
      <c r="T69" s="461"/>
      <c r="W69" s="115"/>
      <c r="X69" s="115"/>
      <c r="Y69" s="46"/>
      <c r="Z69" s="141"/>
      <c r="AA69" s="141"/>
      <c r="AB69" s="115"/>
      <c r="AC69" s="115"/>
      <c r="AD69" s="46"/>
      <c r="AE69" s="135"/>
      <c r="AF69" s="659"/>
      <c r="AG69" s="136"/>
      <c r="AH69" s="355"/>
      <c r="AI69" s="409" t="str">
        <f t="shared" si="6"/>
        <v/>
      </c>
      <c r="AJ69" s="305"/>
      <c r="AL69" s="349"/>
      <c r="AM69" s="325"/>
      <c r="AN69" s="325"/>
      <c r="AO69" s="323"/>
      <c r="AP69" s="325"/>
      <c r="AQ69" s="325"/>
      <c r="AS69" s="138"/>
      <c r="AT69" s="138"/>
      <c r="AU69" s="138"/>
      <c r="AW69" s="138"/>
      <c r="AX69" s="138"/>
      <c r="AY69" s="138"/>
      <c r="AZ69" s="138"/>
      <c r="BA69" s="138"/>
      <c r="BB69" s="138"/>
    </row>
    <row r="70" spans="1:54" s="7" customFormat="1" ht="12.6" hidden="1" customHeight="1" x14ac:dyDescent="0.25">
      <c r="A70" s="653"/>
      <c r="B70" s="6"/>
      <c r="C70" s="52"/>
      <c r="D70" s="683"/>
      <c r="E70" s="6"/>
      <c r="F70" s="6"/>
      <c r="G70" s="6"/>
      <c r="H70" s="6"/>
      <c r="I70" s="6"/>
      <c r="L70" s="137"/>
      <c r="M70" s="138"/>
      <c r="N70" s="67"/>
      <c r="O70" s="139"/>
      <c r="P70" s="140"/>
      <c r="Q70" s="115"/>
      <c r="R70" s="141"/>
      <c r="S70" s="138"/>
      <c r="T70" s="461"/>
      <c r="W70" s="68"/>
      <c r="X70" s="115"/>
      <c r="Y70" s="46"/>
      <c r="Z70" s="141"/>
      <c r="AA70" s="141"/>
      <c r="AB70" s="115"/>
      <c r="AC70" s="115"/>
      <c r="AD70" s="46"/>
      <c r="AE70" s="142"/>
      <c r="AF70" s="143"/>
      <c r="AG70" s="144"/>
      <c r="AH70" s="356"/>
      <c r="AI70" s="409" t="str">
        <f t="shared" si="6"/>
        <v/>
      </c>
      <c r="AJ70" s="305"/>
      <c r="AL70" s="349" t="str">
        <f t="shared" ref="AL70:AL146" si="30">IF($L70&gt;0,$L70,"")</f>
        <v/>
      </c>
      <c r="AM70" s="325" t="str">
        <f t="shared" si="1"/>
        <v/>
      </c>
      <c r="AN70" s="325" t="str">
        <f t="shared" si="2"/>
        <v/>
      </c>
      <c r="AO70" s="323"/>
      <c r="AP70" s="325" t="str">
        <f t="shared" si="3"/>
        <v/>
      </c>
      <c r="AQ70" s="325" t="str">
        <f t="shared" si="4"/>
        <v/>
      </c>
      <c r="AS70" s="138"/>
      <c r="AT70" s="138"/>
      <c r="AU70" s="138"/>
      <c r="AW70" s="138"/>
      <c r="AX70" s="138"/>
      <c r="AY70" s="138"/>
      <c r="AZ70" s="138"/>
      <c r="BA70" s="138"/>
      <c r="BB70" s="138"/>
    </row>
    <row r="71" spans="1:54" s="7" customFormat="1" ht="12.6" hidden="1" customHeight="1" x14ac:dyDescent="0.25">
      <c r="A71" s="653"/>
      <c r="B71" s="6"/>
      <c r="C71" s="52"/>
      <c r="D71" s="683"/>
      <c r="E71" s="6"/>
      <c r="F71" s="6"/>
      <c r="G71" s="6"/>
      <c r="H71" s="6"/>
      <c r="I71" s="6"/>
      <c r="L71" s="137"/>
      <c r="M71" s="138"/>
      <c r="N71" s="67"/>
      <c r="O71" s="139"/>
      <c r="P71" s="140"/>
      <c r="Q71" s="115"/>
      <c r="R71" s="141"/>
      <c r="S71" s="138"/>
      <c r="T71" s="461"/>
      <c r="W71" s="68"/>
      <c r="X71" s="115"/>
      <c r="Y71" s="46"/>
      <c r="Z71" s="141"/>
      <c r="AA71" s="141"/>
      <c r="AB71" s="115"/>
      <c r="AC71" s="115"/>
      <c r="AD71" s="46"/>
      <c r="AE71" s="145"/>
      <c r="AF71" s="146"/>
      <c r="AG71" s="147"/>
      <c r="AH71" s="357"/>
      <c r="AI71" s="409" t="str">
        <f t="shared" si="6"/>
        <v/>
      </c>
      <c r="AJ71" s="305"/>
      <c r="AL71" s="349" t="str">
        <f t="shared" si="30"/>
        <v/>
      </c>
      <c r="AM71" s="325" t="str">
        <f t="shared" si="1"/>
        <v/>
      </c>
      <c r="AN71" s="325" t="str">
        <f t="shared" si="2"/>
        <v/>
      </c>
      <c r="AO71" s="323"/>
      <c r="AP71" s="325" t="str">
        <f t="shared" si="3"/>
        <v/>
      </c>
      <c r="AQ71" s="325" t="str">
        <f t="shared" si="4"/>
        <v/>
      </c>
      <c r="AS71" s="138"/>
      <c r="AT71" s="138"/>
      <c r="AU71" s="138"/>
      <c r="AW71" s="138"/>
      <c r="AX71" s="138"/>
      <c r="AY71" s="138"/>
      <c r="AZ71" s="138"/>
      <c r="BA71" s="138"/>
      <c r="BB71" s="138"/>
    </row>
    <row r="72" spans="1:54" s="7" customFormat="1" ht="12.6" hidden="1" customHeight="1" x14ac:dyDescent="0.25">
      <c r="A72" s="653"/>
      <c r="B72" s="6"/>
      <c r="C72" s="52"/>
      <c r="D72" s="683"/>
      <c r="E72" s="6"/>
      <c r="F72" s="6"/>
      <c r="G72" s="6"/>
      <c r="H72" s="6"/>
      <c r="I72" s="6"/>
      <c r="L72" s="137"/>
      <c r="M72" s="138"/>
      <c r="N72" s="67"/>
      <c r="O72" s="139"/>
      <c r="P72" s="140"/>
      <c r="Q72" s="115"/>
      <c r="R72" s="141"/>
      <c r="S72" s="138"/>
      <c r="T72" s="461"/>
      <c r="W72" s="68"/>
      <c r="X72" s="115"/>
      <c r="Y72" s="46"/>
      <c r="Z72" s="141"/>
      <c r="AA72" s="141"/>
      <c r="AB72" s="115"/>
      <c r="AC72" s="115"/>
      <c r="AD72" s="46"/>
      <c r="AE72" s="142"/>
      <c r="AF72" s="143"/>
      <c r="AG72" s="144"/>
      <c r="AH72" s="356"/>
      <c r="AI72" s="409" t="str">
        <f t="shared" si="6"/>
        <v/>
      </c>
      <c r="AJ72" s="305"/>
      <c r="AL72" s="349" t="str">
        <f t="shared" si="30"/>
        <v/>
      </c>
      <c r="AM72" s="325" t="str">
        <f t="shared" si="1"/>
        <v/>
      </c>
      <c r="AN72" s="325" t="str">
        <f t="shared" si="2"/>
        <v/>
      </c>
      <c r="AO72" s="323"/>
      <c r="AP72" s="325" t="str">
        <f t="shared" si="3"/>
        <v/>
      </c>
      <c r="AQ72" s="325" t="str">
        <f t="shared" si="4"/>
        <v/>
      </c>
      <c r="AS72" s="138"/>
      <c r="AT72" s="138"/>
      <c r="AU72" s="138"/>
      <c r="AW72" s="138"/>
      <c r="AX72" s="138"/>
      <c r="AY72" s="138"/>
      <c r="AZ72" s="138"/>
      <c r="BA72" s="138"/>
      <c r="BB72" s="138"/>
    </row>
    <row r="73" spans="1:54" s="7" customFormat="1" ht="12.6" hidden="1" customHeight="1" x14ac:dyDescent="0.25">
      <c r="A73" s="653"/>
      <c r="B73" s="6"/>
      <c r="C73" s="52"/>
      <c r="D73" s="683"/>
      <c r="E73" s="6"/>
      <c r="F73" s="6"/>
      <c r="G73" s="6"/>
      <c r="H73" s="6"/>
      <c r="I73" s="6"/>
      <c r="L73" s="375" t="s">
        <v>39</v>
      </c>
      <c r="M73" s="375" t="s">
        <v>55</v>
      </c>
      <c r="N73" s="375"/>
      <c r="O73" s="375"/>
      <c r="P73" s="375"/>
      <c r="Q73" s="375"/>
      <c r="R73" s="376"/>
      <c r="S73" s="377"/>
      <c r="T73" s="461"/>
      <c r="W73" s="68"/>
      <c r="X73" s="115"/>
      <c r="Y73" s="46"/>
      <c r="Z73" s="141"/>
      <c r="AA73" s="141"/>
      <c r="AB73" s="115"/>
      <c r="AC73" s="115"/>
      <c r="AD73" s="46"/>
      <c r="AE73" s="79"/>
      <c r="AF73" s="92"/>
      <c r="AG73" s="114"/>
      <c r="AH73" s="81"/>
      <c r="AI73" s="409" t="str">
        <f t="shared" si="6"/>
        <v/>
      </c>
      <c r="AJ73" s="305"/>
      <c r="AL73" s="349" t="str">
        <f t="shared" si="30"/>
        <v>Opm.*:</v>
      </c>
      <c r="AM73" s="325" t="str">
        <f t="shared" si="1"/>
        <v/>
      </c>
      <c r="AN73" s="325" t="str">
        <f t="shared" si="2"/>
        <v/>
      </c>
      <c r="AO73" s="323"/>
      <c r="AP73" s="325" t="str">
        <f t="shared" si="3"/>
        <v/>
      </c>
      <c r="AQ73" s="325" t="str">
        <f t="shared" si="4"/>
        <v/>
      </c>
      <c r="AS73" s="138"/>
      <c r="AT73" s="138"/>
      <c r="AU73" s="138"/>
      <c r="AW73" s="138"/>
      <c r="AX73" s="138"/>
      <c r="AY73" s="138"/>
      <c r="AZ73" s="138"/>
      <c r="BA73" s="138"/>
      <c r="BB73" s="138"/>
    </row>
    <row r="74" spans="1:54" s="35" customFormat="1" ht="12.6" customHeight="1" x14ac:dyDescent="0.25">
      <c r="A74" s="763"/>
      <c r="B74" s="3"/>
      <c r="C74" s="53"/>
      <c r="D74" s="706"/>
      <c r="E74" s="3"/>
      <c r="F74" s="3"/>
      <c r="G74" s="3"/>
      <c r="H74" s="3"/>
      <c r="I74" s="3"/>
      <c r="L74" s="621"/>
      <c r="M74" s="148"/>
      <c r="N74" s="51"/>
      <c r="O74" s="622"/>
      <c r="P74" s="623"/>
      <c r="Q74" s="55"/>
      <c r="R74" s="411"/>
      <c r="S74" s="148"/>
      <c r="T74" s="462"/>
      <c r="W74" s="157"/>
      <c r="X74" s="55"/>
      <c r="Y74" s="56"/>
      <c r="Z74" s="411"/>
      <c r="AA74" s="411"/>
      <c r="AB74" s="55"/>
      <c r="AC74" s="55"/>
      <c r="AD74" s="56"/>
      <c r="AE74" s="149"/>
      <c r="AF74" s="150"/>
      <c r="AG74" s="151"/>
      <c r="AH74" s="358"/>
      <c r="AI74" s="410" t="str">
        <f t="shared" si="6"/>
        <v/>
      </c>
      <c r="AJ74" s="306"/>
      <c r="AL74" s="624" t="str">
        <f t="shared" si="30"/>
        <v/>
      </c>
      <c r="AM74" s="625" t="str">
        <f t="shared" si="1"/>
        <v/>
      </c>
      <c r="AN74" s="625" t="str">
        <f t="shared" si="2"/>
        <v/>
      </c>
      <c r="AO74" s="626"/>
      <c r="AP74" s="625" t="str">
        <f t="shared" si="3"/>
        <v/>
      </c>
      <c r="AQ74" s="625" t="str">
        <f t="shared" si="4"/>
        <v/>
      </c>
      <c r="AS74" s="148"/>
      <c r="AT74" s="148"/>
      <c r="AU74" s="148"/>
      <c r="AW74" s="148"/>
      <c r="AX74" s="148"/>
      <c r="AY74" s="148"/>
      <c r="AZ74" s="148"/>
      <c r="BA74" s="148"/>
      <c r="BB74" s="148"/>
    </row>
    <row r="75" spans="1:54" s="7" customFormat="1" ht="15.6" x14ac:dyDescent="0.3">
      <c r="A75" s="767"/>
      <c r="B75" s="747"/>
      <c r="C75" s="750" t="s">
        <v>478</v>
      </c>
      <c r="D75" s="751"/>
      <c r="E75" s="678"/>
      <c r="F75" s="647" t="s">
        <v>28</v>
      </c>
      <c r="G75" s="647" t="s">
        <v>28</v>
      </c>
      <c r="H75" s="647" t="s">
        <v>20</v>
      </c>
      <c r="I75" s="645" t="s">
        <v>362</v>
      </c>
      <c r="J75" s="6"/>
      <c r="K75" s="6"/>
      <c r="L75" s="6"/>
      <c r="M75" s="6"/>
      <c r="N75" s="6"/>
      <c r="O75" s="58"/>
      <c r="P75" s="18"/>
      <c r="Q75" s="18"/>
      <c r="R75" s="24"/>
      <c r="S75" s="24"/>
      <c r="T75" s="117"/>
      <c r="U75" s="8"/>
      <c r="V75" s="8"/>
      <c r="W75" s="68"/>
      <c r="X75" s="115"/>
      <c r="Y75" s="46"/>
      <c r="Z75" s="141"/>
      <c r="AA75" s="141"/>
      <c r="AB75" s="115"/>
      <c r="AC75" s="115"/>
      <c r="AD75" s="46"/>
      <c r="AE75" s="8"/>
      <c r="AF75" s="94"/>
      <c r="AG75" s="152"/>
      <c r="AH75" s="359"/>
      <c r="AI75" s="409" t="str">
        <f t="shared" si="6"/>
        <v/>
      </c>
      <c r="AJ75" s="305"/>
      <c r="AL75" s="349" t="str">
        <f t="shared" si="30"/>
        <v/>
      </c>
      <c r="AM75" s="325" t="str">
        <f t="shared" si="1"/>
        <v/>
      </c>
      <c r="AN75" s="325" t="str">
        <f t="shared" si="2"/>
        <v/>
      </c>
      <c r="AO75" s="323"/>
      <c r="AP75" s="325" t="str">
        <f t="shared" si="3"/>
        <v/>
      </c>
      <c r="AQ75" s="325" t="str">
        <f t="shared" si="4"/>
        <v/>
      </c>
      <c r="AS75" s="138"/>
      <c r="AT75" s="138"/>
      <c r="AU75" s="138"/>
      <c r="AW75" s="138"/>
      <c r="AX75" s="138"/>
      <c r="AY75" s="138"/>
      <c r="AZ75" s="138"/>
      <c r="BA75" s="138"/>
      <c r="BB75" s="138"/>
    </row>
    <row r="76" spans="1:54" s="7" customFormat="1" ht="12.6" customHeight="1" x14ac:dyDescent="0.25">
      <c r="A76" s="765"/>
      <c r="B76" s="668"/>
      <c r="C76" s="669"/>
      <c r="D76" s="701"/>
      <c r="E76" s="6"/>
      <c r="F76" s="6"/>
      <c r="G76" s="6"/>
      <c r="H76" s="6"/>
      <c r="I76" s="6"/>
      <c r="J76" s="6"/>
      <c r="K76" s="6"/>
      <c r="L76" s="6"/>
      <c r="M76" s="67"/>
      <c r="N76" s="115"/>
      <c r="O76" s="58"/>
      <c r="P76" s="18"/>
      <c r="Q76" s="18"/>
      <c r="R76" s="24"/>
      <c r="S76" s="24"/>
      <c r="T76" s="117"/>
      <c r="U76" s="8"/>
      <c r="V76" s="8"/>
      <c r="W76" s="115"/>
      <c r="X76" s="115"/>
      <c r="Y76" s="46"/>
      <c r="Z76" s="141"/>
      <c r="AA76" s="141"/>
      <c r="AB76" s="115"/>
      <c r="AC76" s="115"/>
      <c r="AD76" s="46"/>
      <c r="AE76" s="8"/>
      <c r="AF76" s="94"/>
      <c r="AG76" s="114"/>
      <c r="AH76" s="459"/>
      <c r="AI76" s="469"/>
      <c r="AJ76" s="305"/>
      <c r="AL76" s="349"/>
      <c r="AM76" s="325"/>
      <c r="AN76" s="325"/>
      <c r="AO76" s="323"/>
      <c r="AP76" s="325"/>
      <c r="AQ76" s="325"/>
      <c r="AR76" s="326"/>
      <c r="AS76" s="326"/>
      <c r="AT76" s="326"/>
      <c r="AU76" s="326"/>
      <c r="AV76" s="323"/>
      <c r="AW76" s="326"/>
      <c r="AX76" s="326"/>
      <c r="AY76" s="326"/>
      <c r="AZ76" s="326"/>
      <c r="BA76" s="326"/>
      <c r="BB76" s="326"/>
    </row>
    <row r="77" spans="1:54" s="7" customFormat="1" ht="12.6" customHeight="1" x14ac:dyDescent="0.25">
      <c r="A77" s="768" t="s">
        <v>452</v>
      </c>
      <c r="B77" s="665"/>
      <c r="C77" s="666" t="s">
        <v>596</v>
      </c>
      <c r="D77" s="707" t="s">
        <v>579</v>
      </c>
      <c r="E77" s="647" t="s">
        <v>261</v>
      </c>
      <c r="F77" s="647" t="s">
        <v>28</v>
      </c>
      <c r="G77" s="647" t="s">
        <v>19</v>
      </c>
      <c r="H77" s="647" t="s">
        <v>20</v>
      </c>
      <c r="I77" s="648" t="s">
        <v>258</v>
      </c>
      <c r="J77" s="67" t="s">
        <v>13</v>
      </c>
      <c r="K77" s="67"/>
      <c r="L77" s="67">
        <v>400</v>
      </c>
      <c r="M77" s="67">
        <v>1.1000000000000001</v>
      </c>
      <c r="N77" s="115">
        <f t="shared" ref="N77" si="31">IF(L77=400,M77*1000/(400*SQRT(3)*P77*R77),IF(L77=230,M77*1000/(230*P77*R77),"???"))</f>
        <v>2.6016144069467635</v>
      </c>
      <c r="O77" s="58"/>
      <c r="P77" s="153">
        <f t="shared" ref="P77:P103" si="32">IF($M77&gt;0,VLOOKUP($M77,motoren,2),"")</f>
        <v>0.73</v>
      </c>
      <c r="Q77" s="153">
        <f t="shared" ref="Q77:Q152" si="33">IF($J77 = "FO",0.95,$P77)</f>
        <v>0.73</v>
      </c>
      <c r="R77" s="153">
        <f t="shared" ref="R77:R103" si="34">IF($M77&gt;0,VLOOKUP($M77,motoren,3),"")</f>
        <v>0.83599999999999997</v>
      </c>
      <c r="S77" s="154">
        <f t="shared" ref="S77:S152" si="35">IF($J77 = "FO",0.95,1)</f>
        <v>1</v>
      </c>
      <c r="T77" s="117">
        <f t="shared" ref="T77:T152" si="36">IF($M77&gt;0,$M77/($Q77*$R77*$S77),0)</f>
        <v>1.8024513338139874</v>
      </c>
      <c r="U77" s="8">
        <v>0.5</v>
      </c>
      <c r="V77" s="8">
        <v>0.8</v>
      </c>
      <c r="W77" s="115">
        <f t="shared" ref="W77:W114" si="37">IF(($M77&gt;0)*(V77&gt;0),$M77*V77,0)</f>
        <v>0.88000000000000012</v>
      </c>
      <c r="X77" s="115">
        <f t="shared" ref="X77" si="38">IF(($M77&gt;0),($M77*V77*U77)/($R77*$S77),0)</f>
        <v>0.52631578947368429</v>
      </c>
      <c r="Y77" s="46">
        <f t="shared" ref="Y77:Y114" si="39">IF((X77&gt;0),X77/$Q77,0)</f>
        <v>0.72098053352559499</v>
      </c>
      <c r="Z77" s="141">
        <v>1</v>
      </c>
      <c r="AA77" s="141">
        <v>1</v>
      </c>
      <c r="AB77" s="115">
        <f t="shared" ref="AB77:AB114" si="40">IF(($M77&gt;0)*(AA77&gt;0),$M77*AA77,0)</f>
        <v>1.1000000000000001</v>
      </c>
      <c r="AC77" s="115">
        <f t="shared" ref="AC77" si="41">IF(($M77&gt;0),($M77*AA77*Z77)/($R77*$S77),0)</f>
        <v>1.3157894736842106</v>
      </c>
      <c r="AD77" s="46">
        <f t="shared" ref="AD77:AD114" si="42">IF((AC77&gt;0),AC77/$Q77,0)</f>
        <v>1.8024513338139871</v>
      </c>
      <c r="AE77" s="8"/>
      <c r="AF77" s="94"/>
      <c r="AG77" s="114">
        <v>-14.2</v>
      </c>
      <c r="AH77" s="459" t="str">
        <f t="shared" ref="AH77:AH82" si="43">AV77</f>
        <v/>
      </c>
      <c r="AI77" s="469">
        <f t="shared" ref="AI77" si="44">IF(N77&gt;0,N77,"")</f>
        <v>2.6016144069467635</v>
      </c>
      <c r="AJ77" s="305"/>
      <c r="AL77" s="349">
        <f t="shared" si="30"/>
        <v>400</v>
      </c>
      <c r="AM77" s="325">
        <f t="shared" si="1"/>
        <v>0.72098053352559499</v>
      </c>
      <c r="AN77" s="325" t="str">
        <f t="shared" si="2"/>
        <v/>
      </c>
      <c r="AO77" s="323"/>
      <c r="AP77" s="325">
        <f t="shared" si="3"/>
        <v>1.8024513338139871</v>
      </c>
      <c r="AQ77" s="325" t="str">
        <f t="shared" si="4"/>
        <v/>
      </c>
      <c r="AR77" s="326">
        <f t="shared" ref="AR77" si="45">CEILING((N77/AG77),1)</f>
        <v>0</v>
      </c>
      <c r="AS77" s="326" t="str">
        <f t="shared" ref="AS77:AS155" si="46">IF($AR77&gt;0,VLOOKUP($AR77,automaatkeuze,1),"")</f>
        <v/>
      </c>
      <c r="AT77" s="326" t="str">
        <f t="shared" ref="AT77:AT155" si="47">IF($AR77&gt;0,VLOOKUP($AR77,automaatkeuze,3),"")</f>
        <v/>
      </c>
      <c r="AU77" s="326"/>
      <c r="AV77" s="323" t="str">
        <f t="shared" ref="AV77" si="48">IF(AR77&gt;AS77,AT77,AS77)</f>
        <v/>
      </c>
      <c r="AW77" s="326"/>
      <c r="AX77" s="326"/>
      <c r="AY77" s="326"/>
      <c r="AZ77" s="326"/>
      <c r="BA77" s="326"/>
      <c r="BB77" s="326"/>
    </row>
    <row r="78" spans="1:54" s="7" customFormat="1" ht="12.6" customHeight="1" x14ac:dyDescent="0.25">
      <c r="A78" s="768" t="s">
        <v>452</v>
      </c>
      <c r="B78" s="665"/>
      <c r="C78" s="666" t="s">
        <v>595</v>
      </c>
      <c r="D78" s="707" t="s">
        <v>578</v>
      </c>
      <c r="E78" s="647" t="s">
        <v>261</v>
      </c>
      <c r="F78" s="647" t="s">
        <v>28</v>
      </c>
      <c r="G78" s="647" t="s">
        <v>19</v>
      </c>
      <c r="H78" s="647" t="s">
        <v>20</v>
      </c>
      <c r="I78" s="648" t="s">
        <v>258</v>
      </c>
      <c r="J78" s="67" t="s">
        <v>13</v>
      </c>
      <c r="K78" s="67"/>
      <c r="L78" s="67">
        <v>400</v>
      </c>
      <c r="M78" s="67">
        <v>0.37</v>
      </c>
      <c r="N78" s="115">
        <f t="shared" ref="N78" si="49">IF(L78=400,M78*1000/(400*SQRT(3)*P78*R78),IF(L78=230,M78*1000/(230*P78*R78),"???"))</f>
        <v>1.0104612862340192</v>
      </c>
      <c r="O78" s="58"/>
      <c r="P78" s="153">
        <f t="shared" si="32"/>
        <v>0.73</v>
      </c>
      <c r="Q78" s="153">
        <f t="shared" si="33"/>
        <v>0.73</v>
      </c>
      <c r="R78" s="153">
        <f t="shared" si="34"/>
        <v>0.72399999999999998</v>
      </c>
      <c r="S78" s="154">
        <f t="shared" si="35"/>
        <v>1</v>
      </c>
      <c r="T78" s="117">
        <f t="shared" si="36"/>
        <v>0.7000681147354878</v>
      </c>
      <c r="U78" s="8">
        <v>0.5</v>
      </c>
      <c r="V78" s="8">
        <v>0.8</v>
      </c>
      <c r="W78" s="115">
        <f t="shared" ref="W78" si="50">IF(($M78&gt;0)*(V78&gt;0),$M78*V78,0)</f>
        <v>0.29599999999999999</v>
      </c>
      <c r="X78" s="115">
        <f t="shared" ref="X78" si="51">IF(($M78&gt;0),($M78*V78*U78)/($R78*$S78),0)</f>
        <v>0.20441988950276244</v>
      </c>
      <c r="Y78" s="46">
        <f t="shared" ref="Y78" si="52">IF((X78&gt;0),X78/$Q78,0)</f>
        <v>0.28002724589419514</v>
      </c>
      <c r="Z78" s="141">
        <v>1</v>
      </c>
      <c r="AA78" s="141">
        <v>1</v>
      </c>
      <c r="AB78" s="115">
        <f t="shared" ref="AB78" si="53">IF(($M78&gt;0)*(AA78&gt;0),$M78*AA78,0)</f>
        <v>0.37</v>
      </c>
      <c r="AC78" s="115">
        <f t="shared" ref="AC78" si="54">IF(($M78&gt;0),($M78*AA78*Z78)/($R78*$S78),0)</f>
        <v>0.51104972375690605</v>
      </c>
      <c r="AD78" s="46">
        <f t="shared" ref="AD78" si="55">IF((AC78&gt;0),AC78/$Q78,0)</f>
        <v>0.7000681147354878</v>
      </c>
      <c r="AE78" s="8"/>
      <c r="AF78" s="94"/>
      <c r="AG78" s="114">
        <v>-14.2</v>
      </c>
      <c r="AH78" s="459" t="str">
        <f t="shared" si="43"/>
        <v/>
      </c>
      <c r="AI78" s="469">
        <f t="shared" ref="AI78" si="56">IF(N78&gt;0,N78,"")</f>
        <v>1.0104612862340192</v>
      </c>
      <c r="AJ78" s="305"/>
      <c r="AL78" s="349">
        <f t="shared" si="30"/>
        <v>400</v>
      </c>
      <c r="AM78" s="325">
        <f t="shared" si="1"/>
        <v>0.28002724589419514</v>
      </c>
      <c r="AN78" s="325" t="str">
        <f t="shared" si="2"/>
        <v/>
      </c>
      <c r="AO78" s="323"/>
      <c r="AP78" s="325">
        <f t="shared" si="3"/>
        <v>0.7000681147354878</v>
      </c>
      <c r="AQ78" s="325" t="str">
        <f t="shared" si="4"/>
        <v/>
      </c>
      <c r="AR78" s="326">
        <f t="shared" ref="AR78" si="57">CEILING((N78/AG78),1)</f>
        <v>0</v>
      </c>
      <c r="AS78" s="326" t="str">
        <f t="shared" si="46"/>
        <v/>
      </c>
      <c r="AT78" s="326" t="str">
        <f t="shared" si="47"/>
        <v/>
      </c>
      <c r="AU78" s="326"/>
      <c r="AV78" s="323" t="str">
        <f t="shared" ref="AV78" si="58">IF(AR78&gt;AS78,AT78,AS78)</f>
        <v/>
      </c>
      <c r="AW78" s="326"/>
      <c r="AX78" s="326"/>
      <c r="AY78" s="326"/>
      <c r="AZ78" s="326"/>
      <c r="BA78" s="326"/>
      <c r="BB78" s="326"/>
    </row>
    <row r="79" spans="1:54" s="7" customFormat="1" ht="12.6" customHeight="1" x14ac:dyDescent="0.25">
      <c r="A79" s="768" t="s">
        <v>452</v>
      </c>
      <c r="B79" s="665"/>
      <c r="C79" s="666" t="s">
        <v>597</v>
      </c>
      <c r="D79" s="707" t="s">
        <v>580</v>
      </c>
      <c r="E79" s="647" t="s">
        <v>261</v>
      </c>
      <c r="F79" s="647" t="s">
        <v>28</v>
      </c>
      <c r="G79" s="647" t="s">
        <v>19</v>
      </c>
      <c r="H79" s="647" t="s">
        <v>20</v>
      </c>
      <c r="I79" s="648" t="s">
        <v>258</v>
      </c>
      <c r="J79" s="67" t="s">
        <v>13</v>
      </c>
      <c r="K79" s="67"/>
      <c r="L79" s="67">
        <v>400</v>
      </c>
      <c r="M79" s="67">
        <v>0.09</v>
      </c>
      <c r="N79" s="115">
        <f t="shared" ref="N79" si="59">IF(L79=400,M79*1000/(400*SQRT(3)*P79*R79),IF(L79=230,M79*1000/(230*P79*R79),"???"))</f>
        <v>0.30929478706587099</v>
      </c>
      <c r="O79" s="58"/>
      <c r="P79" s="153">
        <f t="shared" si="32"/>
        <v>0.7</v>
      </c>
      <c r="Q79" s="153">
        <f t="shared" si="33"/>
        <v>0.7</v>
      </c>
      <c r="R79" s="153">
        <f t="shared" si="34"/>
        <v>0.6</v>
      </c>
      <c r="S79" s="154">
        <f t="shared" si="35"/>
        <v>1</v>
      </c>
      <c r="T79" s="117">
        <f t="shared" si="36"/>
        <v>0.21428571428571427</v>
      </c>
      <c r="U79" s="8">
        <v>0.05</v>
      </c>
      <c r="V79" s="8">
        <v>0.8</v>
      </c>
      <c r="W79" s="115">
        <f t="shared" ref="W79" si="60">IF(($M79&gt;0)*(V79&gt;0),$M79*V79,0)</f>
        <v>7.1999999999999995E-2</v>
      </c>
      <c r="X79" s="115">
        <f t="shared" ref="X79" si="61">IF(($M79&gt;0),($M79*V79*U79)/($R79*$S79),0)</f>
        <v>6.0000000000000001E-3</v>
      </c>
      <c r="Y79" s="46">
        <f t="shared" ref="Y79" si="62">IF((X79&gt;0),X79/$Q79,0)</f>
        <v>8.5714285714285719E-3</v>
      </c>
      <c r="Z79" s="141">
        <v>1</v>
      </c>
      <c r="AA79" s="141">
        <v>1</v>
      </c>
      <c r="AB79" s="115">
        <f t="shared" ref="AB79" si="63">IF(($M79&gt;0)*(AA79&gt;0),$M79*AA79,0)</f>
        <v>0.09</v>
      </c>
      <c r="AC79" s="115">
        <f t="shared" ref="AC79" si="64">IF(($M79&gt;0),($M79*AA79*Z79)/($R79*$S79),0)</f>
        <v>0.15</v>
      </c>
      <c r="AD79" s="46">
        <f t="shared" ref="AD79" si="65">IF((AC79&gt;0),AC79/$Q79,0)</f>
        <v>0.2142857142857143</v>
      </c>
      <c r="AE79" s="8"/>
      <c r="AF79" s="94"/>
      <c r="AG79" s="114">
        <v>-14.2</v>
      </c>
      <c r="AH79" s="459" t="str">
        <f t="shared" si="43"/>
        <v/>
      </c>
      <c r="AI79" s="469">
        <f t="shared" ref="AI79" si="66">IF(N79&gt;0,N79,"")</f>
        <v>0.30929478706587099</v>
      </c>
      <c r="AJ79" s="305"/>
      <c r="AL79" s="349">
        <f t="shared" si="30"/>
        <v>400</v>
      </c>
      <c r="AM79" s="325">
        <f t="shared" si="1"/>
        <v>8.5714285714285719E-3</v>
      </c>
      <c r="AN79" s="325" t="str">
        <f t="shared" si="2"/>
        <v/>
      </c>
      <c r="AO79" s="323"/>
      <c r="AP79" s="325">
        <f t="shared" si="3"/>
        <v>0.2142857142857143</v>
      </c>
      <c r="AQ79" s="325" t="str">
        <f t="shared" si="4"/>
        <v/>
      </c>
      <c r="AR79" s="326">
        <f t="shared" ref="AR79" si="67">CEILING((N79/AG79),1)</f>
        <v>0</v>
      </c>
      <c r="AS79" s="326" t="str">
        <f t="shared" si="46"/>
        <v/>
      </c>
      <c r="AT79" s="326" t="str">
        <f t="shared" si="47"/>
        <v/>
      </c>
      <c r="AU79" s="326"/>
      <c r="AV79" s="323" t="str">
        <f t="shared" ref="AV79" si="68">IF(AR79&gt;AS79,AT79,AS79)</f>
        <v/>
      </c>
      <c r="AW79" s="326"/>
      <c r="AX79" s="326"/>
      <c r="AY79" s="326"/>
      <c r="AZ79" s="326"/>
      <c r="BA79" s="326"/>
      <c r="BB79" s="326"/>
    </row>
    <row r="80" spans="1:54" s="7" customFormat="1" ht="12.6" customHeight="1" x14ac:dyDescent="0.25">
      <c r="A80" s="768" t="s">
        <v>452</v>
      </c>
      <c r="B80" s="665"/>
      <c r="C80" s="666" t="s">
        <v>598</v>
      </c>
      <c r="D80" s="707" t="s">
        <v>579</v>
      </c>
      <c r="E80" s="647" t="s">
        <v>261</v>
      </c>
      <c r="F80" s="647" t="s">
        <v>28</v>
      </c>
      <c r="G80" s="647" t="s">
        <v>19</v>
      </c>
      <c r="H80" s="647" t="s">
        <v>20</v>
      </c>
      <c r="I80" s="648" t="s">
        <v>258</v>
      </c>
      <c r="J80" s="67" t="s">
        <v>13</v>
      </c>
      <c r="K80" s="67"/>
      <c r="L80" s="67">
        <v>400</v>
      </c>
      <c r="M80" s="67">
        <v>1.1000000000000001</v>
      </c>
      <c r="N80" s="115">
        <f t="shared" ref="N80:N81" si="69">IF(L80=400,M80*1000/(400*SQRT(3)*P80*R80),IF(L80=230,M80*1000/(230*P80*R80),"???"))</f>
        <v>2.6016144069467635</v>
      </c>
      <c r="O80" s="58"/>
      <c r="P80" s="153">
        <f t="shared" si="32"/>
        <v>0.73</v>
      </c>
      <c r="Q80" s="153">
        <f t="shared" si="33"/>
        <v>0.73</v>
      </c>
      <c r="R80" s="153">
        <f t="shared" si="34"/>
        <v>0.83599999999999997</v>
      </c>
      <c r="S80" s="154">
        <f t="shared" si="35"/>
        <v>1</v>
      </c>
      <c r="T80" s="117">
        <f t="shared" si="36"/>
        <v>1.8024513338139874</v>
      </c>
      <c r="U80" s="8">
        <v>0.5</v>
      </c>
      <c r="V80" s="8">
        <v>0.8</v>
      </c>
      <c r="W80" s="115">
        <f t="shared" ref="W80:W81" si="70">IF(($M80&gt;0)*(V80&gt;0),$M80*V80,0)</f>
        <v>0.88000000000000012</v>
      </c>
      <c r="X80" s="115">
        <f t="shared" ref="X80:X81" si="71">IF(($M80&gt;0),($M80*V80*U80)/($R80*$S80),0)</f>
        <v>0.52631578947368429</v>
      </c>
      <c r="Y80" s="46">
        <f t="shared" ref="Y80:Y81" si="72">IF((X80&gt;0),X80/$Q80,0)</f>
        <v>0.72098053352559499</v>
      </c>
      <c r="Z80" s="141">
        <v>1</v>
      </c>
      <c r="AA80" s="141">
        <v>1</v>
      </c>
      <c r="AB80" s="115">
        <f t="shared" ref="AB80:AB81" si="73">IF(($M80&gt;0)*(AA80&gt;0),$M80*AA80,0)</f>
        <v>1.1000000000000001</v>
      </c>
      <c r="AC80" s="115">
        <f t="shared" ref="AC80:AC81" si="74">IF(($M80&gt;0),($M80*AA80*Z80)/($R80*$S80),0)</f>
        <v>1.3157894736842106</v>
      </c>
      <c r="AD80" s="46">
        <f t="shared" ref="AD80:AD81" si="75">IF((AC80&gt;0),AC80/$Q80,0)</f>
        <v>1.8024513338139871</v>
      </c>
      <c r="AE80" s="8"/>
      <c r="AF80" s="94"/>
      <c r="AG80" s="114">
        <v>-14.2</v>
      </c>
      <c r="AH80" s="459">
        <f t="shared" si="43"/>
        <v>0</v>
      </c>
      <c r="AI80" s="469">
        <f t="shared" ref="AI80:AI81" si="76">IF(N80&gt;0,N80,"")</f>
        <v>2.6016144069467635</v>
      </c>
      <c r="AJ80" s="305"/>
      <c r="AL80" s="349"/>
      <c r="AM80" s="325"/>
      <c r="AN80" s="325"/>
      <c r="AO80" s="323"/>
      <c r="AP80" s="325"/>
      <c r="AQ80" s="325"/>
      <c r="AR80" s="326"/>
      <c r="AS80" s="326"/>
      <c r="AT80" s="326"/>
      <c r="AU80" s="326"/>
      <c r="AV80" s="323"/>
      <c r="AW80" s="326"/>
      <c r="AX80" s="326"/>
      <c r="AY80" s="326"/>
      <c r="AZ80" s="326"/>
      <c r="BA80" s="326"/>
      <c r="BB80" s="326"/>
    </row>
    <row r="81" spans="1:54" s="7" customFormat="1" ht="12.6" customHeight="1" x14ac:dyDescent="0.25">
      <c r="A81" s="768" t="s">
        <v>452</v>
      </c>
      <c r="B81" s="665"/>
      <c r="C81" s="666" t="s">
        <v>599</v>
      </c>
      <c r="D81" s="707" t="s">
        <v>578</v>
      </c>
      <c r="E81" s="647" t="s">
        <v>261</v>
      </c>
      <c r="F81" s="647" t="s">
        <v>28</v>
      </c>
      <c r="G81" s="647" t="s">
        <v>19</v>
      </c>
      <c r="H81" s="647" t="s">
        <v>20</v>
      </c>
      <c r="I81" s="648" t="s">
        <v>258</v>
      </c>
      <c r="J81" s="67" t="s">
        <v>13</v>
      </c>
      <c r="K81" s="67"/>
      <c r="L81" s="67">
        <v>400</v>
      </c>
      <c r="M81" s="67">
        <v>0.37</v>
      </c>
      <c r="N81" s="115">
        <f t="shared" si="69"/>
        <v>1.0104612862340192</v>
      </c>
      <c r="O81" s="58"/>
      <c r="P81" s="153">
        <f t="shared" si="32"/>
        <v>0.73</v>
      </c>
      <c r="Q81" s="153">
        <f t="shared" si="33"/>
        <v>0.73</v>
      </c>
      <c r="R81" s="153">
        <f t="shared" si="34"/>
        <v>0.72399999999999998</v>
      </c>
      <c r="S81" s="154">
        <f t="shared" si="35"/>
        <v>1</v>
      </c>
      <c r="T81" s="117">
        <f t="shared" si="36"/>
        <v>0.7000681147354878</v>
      </c>
      <c r="U81" s="8">
        <v>0.5</v>
      </c>
      <c r="V81" s="8">
        <v>0.8</v>
      </c>
      <c r="W81" s="115">
        <f t="shared" si="70"/>
        <v>0.29599999999999999</v>
      </c>
      <c r="X81" s="115">
        <f t="shared" si="71"/>
        <v>0.20441988950276244</v>
      </c>
      <c r="Y81" s="46">
        <f t="shared" si="72"/>
        <v>0.28002724589419514</v>
      </c>
      <c r="Z81" s="141">
        <v>1</v>
      </c>
      <c r="AA81" s="141">
        <v>1</v>
      </c>
      <c r="AB81" s="115">
        <f t="shared" si="73"/>
        <v>0.37</v>
      </c>
      <c r="AC81" s="115">
        <f t="shared" si="74"/>
        <v>0.51104972375690605</v>
      </c>
      <c r="AD81" s="46">
        <f t="shared" si="75"/>
        <v>0.7000681147354878</v>
      </c>
      <c r="AE81" s="8"/>
      <c r="AF81" s="94"/>
      <c r="AG81" s="114">
        <v>-14.2</v>
      </c>
      <c r="AH81" s="459" t="str">
        <f t="shared" si="43"/>
        <v/>
      </c>
      <c r="AI81" s="469">
        <f t="shared" si="76"/>
        <v>1.0104612862340192</v>
      </c>
      <c r="AJ81" s="305"/>
      <c r="AL81" s="349">
        <f t="shared" si="30"/>
        <v>400</v>
      </c>
      <c r="AM81" s="325">
        <f t="shared" si="1"/>
        <v>0.28002724589419514</v>
      </c>
      <c r="AN81" s="325" t="str">
        <f t="shared" si="2"/>
        <v/>
      </c>
      <c r="AO81" s="323"/>
      <c r="AP81" s="325">
        <f t="shared" si="3"/>
        <v>0.7000681147354878</v>
      </c>
      <c r="AQ81" s="325" t="str">
        <f t="shared" si="4"/>
        <v/>
      </c>
      <c r="AR81" s="326">
        <f t="shared" ref="AR81" si="77">CEILING((N81/AG81),1)</f>
        <v>0</v>
      </c>
      <c r="AS81" s="326" t="str">
        <f t="shared" si="46"/>
        <v/>
      </c>
      <c r="AT81" s="326" t="str">
        <f t="shared" si="47"/>
        <v/>
      </c>
      <c r="AU81" s="326"/>
      <c r="AV81" s="323" t="str">
        <f t="shared" ref="AV81" si="78">IF(AR81&gt;AS81,AT81,AS81)</f>
        <v/>
      </c>
      <c r="AW81" s="326"/>
      <c r="AX81" s="326"/>
      <c r="AY81" s="326"/>
      <c r="AZ81" s="326"/>
      <c r="BA81" s="326"/>
      <c r="BB81" s="326"/>
    </row>
    <row r="82" spans="1:54" s="7" customFormat="1" ht="12.6" customHeight="1" x14ac:dyDescent="0.25">
      <c r="A82" s="768" t="s">
        <v>452</v>
      </c>
      <c r="B82" s="665"/>
      <c r="C82" s="666" t="s">
        <v>600</v>
      </c>
      <c r="D82" s="707" t="s">
        <v>581</v>
      </c>
      <c r="E82" s="647" t="s">
        <v>261</v>
      </c>
      <c r="F82" s="647" t="s">
        <v>28</v>
      </c>
      <c r="G82" s="647" t="s">
        <v>19</v>
      </c>
      <c r="H82" s="647" t="s">
        <v>20</v>
      </c>
      <c r="I82" s="648" t="s">
        <v>258</v>
      </c>
      <c r="J82" s="67" t="s">
        <v>13</v>
      </c>
      <c r="K82" s="67"/>
      <c r="L82" s="67">
        <v>400</v>
      </c>
      <c r="M82" s="67">
        <v>0.09</v>
      </c>
      <c r="N82" s="115">
        <f t="shared" ref="N82" si="79">IF(L82=400,M82*1000/(400*SQRT(3)*P82*R82),IF(L82=230,M82*1000/(230*P82*R82),"???"))</f>
        <v>0.30929478706587099</v>
      </c>
      <c r="O82" s="58"/>
      <c r="P82" s="153">
        <f t="shared" si="32"/>
        <v>0.7</v>
      </c>
      <c r="Q82" s="153">
        <f t="shared" si="33"/>
        <v>0.7</v>
      </c>
      <c r="R82" s="153">
        <f t="shared" si="34"/>
        <v>0.6</v>
      </c>
      <c r="S82" s="154">
        <f t="shared" si="35"/>
        <v>1</v>
      </c>
      <c r="T82" s="117">
        <f t="shared" si="36"/>
        <v>0.21428571428571427</v>
      </c>
      <c r="U82" s="8">
        <v>0.5</v>
      </c>
      <c r="V82" s="8">
        <v>0.8</v>
      </c>
      <c r="W82" s="115">
        <f t="shared" ref="W82" si="80">IF(($M82&gt;0)*(V82&gt;0),$M82*V82,0)</f>
        <v>7.1999999999999995E-2</v>
      </c>
      <c r="X82" s="115">
        <f t="shared" ref="X82" si="81">IF(($M82&gt;0),($M82*V82*U82)/($R82*$S82),0)</f>
        <v>0.06</v>
      </c>
      <c r="Y82" s="46">
        <f t="shared" ref="Y82" si="82">IF((X82&gt;0),X82/$Q82,0)</f>
        <v>8.5714285714285715E-2</v>
      </c>
      <c r="Z82" s="141">
        <v>1</v>
      </c>
      <c r="AA82" s="141">
        <v>1</v>
      </c>
      <c r="AB82" s="115">
        <f t="shared" ref="AB82" si="83">IF(($M82&gt;0)*(AA82&gt;0),$M82*AA82,0)</f>
        <v>0.09</v>
      </c>
      <c r="AC82" s="115">
        <f t="shared" ref="AC82" si="84">IF(($M82&gt;0),($M82*AA82*Z82)/($R82*$S82),0)</f>
        <v>0.15</v>
      </c>
      <c r="AD82" s="46">
        <f t="shared" ref="AD82" si="85">IF((AC82&gt;0),AC82/$Q82,0)</f>
        <v>0.2142857142857143</v>
      </c>
      <c r="AE82" s="8"/>
      <c r="AF82" s="94"/>
      <c r="AG82" s="114">
        <v>-14.2</v>
      </c>
      <c r="AH82" s="459" t="str">
        <f t="shared" si="43"/>
        <v/>
      </c>
      <c r="AI82" s="469">
        <f t="shared" ref="AI82" si="86">IF(N82&gt;0,N82,"")</f>
        <v>0.30929478706587099</v>
      </c>
      <c r="AJ82" s="305"/>
      <c r="AL82" s="349">
        <f t="shared" si="30"/>
        <v>400</v>
      </c>
      <c r="AM82" s="325">
        <f t="shared" si="1"/>
        <v>8.5714285714285715E-2</v>
      </c>
      <c r="AN82" s="325" t="str">
        <f t="shared" si="2"/>
        <v/>
      </c>
      <c r="AO82" s="323"/>
      <c r="AP82" s="325">
        <f t="shared" si="3"/>
        <v>0.2142857142857143</v>
      </c>
      <c r="AQ82" s="325" t="str">
        <f t="shared" si="4"/>
        <v/>
      </c>
      <c r="AR82" s="326">
        <f t="shared" ref="AR82" si="87">CEILING((N82/AG82),1)</f>
        <v>0</v>
      </c>
      <c r="AS82" s="326" t="str">
        <f t="shared" si="46"/>
        <v/>
      </c>
      <c r="AT82" s="326" t="str">
        <f t="shared" si="47"/>
        <v/>
      </c>
      <c r="AU82" s="326"/>
      <c r="AV82" s="323" t="str">
        <f t="shared" ref="AV82" si="88">IF(AR82&gt;AS82,AT82,AS82)</f>
        <v/>
      </c>
      <c r="AW82" s="326"/>
      <c r="AX82" s="326"/>
      <c r="AY82" s="326"/>
      <c r="AZ82" s="326"/>
      <c r="BA82" s="326"/>
      <c r="BB82" s="326"/>
    </row>
    <row r="83" spans="1:54" s="7" customFormat="1" ht="12.6" customHeight="1" x14ac:dyDescent="0.25">
      <c r="A83" s="768" t="s">
        <v>452</v>
      </c>
      <c r="B83" s="665"/>
      <c r="C83" s="666" t="s">
        <v>601</v>
      </c>
      <c r="D83" s="707" t="s">
        <v>615</v>
      </c>
      <c r="E83" s="647" t="s">
        <v>261</v>
      </c>
      <c r="F83" s="647" t="s">
        <v>28</v>
      </c>
      <c r="G83" s="647" t="s">
        <v>19</v>
      </c>
      <c r="H83" s="647" t="s">
        <v>20</v>
      </c>
      <c r="I83" s="648" t="s">
        <v>368</v>
      </c>
      <c r="J83" s="67" t="s">
        <v>58</v>
      </c>
      <c r="K83" s="67"/>
      <c r="L83" s="67">
        <v>230</v>
      </c>
      <c r="M83" s="67">
        <v>0.18</v>
      </c>
      <c r="N83" s="115">
        <f t="shared" ref="N83:N103" si="89">IF(L83=400,M83*1000/(400*SQRT(3)*P83*R83),IF(L83=230,M83*1000/(230*P83*R83),"???"))</f>
        <v>1.8032458425165299</v>
      </c>
      <c r="O83" s="58"/>
      <c r="P83" s="153">
        <f t="shared" si="32"/>
        <v>0.7</v>
      </c>
      <c r="Q83" s="153">
        <f t="shared" si="33"/>
        <v>0.7</v>
      </c>
      <c r="R83" s="153">
        <f t="shared" si="34"/>
        <v>0.62</v>
      </c>
      <c r="S83" s="154">
        <f t="shared" si="35"/>
        <v>1</v>
      </c>
      <c r="T83" s="117">
        <f t="shared" si="36"/>
        <v>0.41474654377880182</v>
      </c>
      <c r="U83" s="8">
        <v>0.1</v>
      </c>
      <c r="V83" s="8">
        <v>0.8</v>
      </c>
      <c r="W83" s="115">
        <f t="shared" si="37"/>
        <v>0.14399999999999999</v>
      </c>
      <c r="X83" s="115">
        <f t="shared" ref="X83:X102" si="90">IF(($M83&gt;0),($M83*V83*U83)/($R83*$S83),0)</f>
        <v>2.3225806451612901E-2</v>
      </c>
      <c r="Y83" s="46">
        <f t="shared" si="39"/>
        <v>3.3179723502304144E-2</v>
      </c>
      <c r="Z83" s="141">
        <v>1</v>
      </c>
      <c r="AA83" s="141">
        <v>1</v>
      </c>
      <c r="AB83" s="115">
        <f t="shared" si="40"/>
        <v>0.18</v>
      </c>
      <c r="AC83" s="115">
        <f t="shared" ref="AC83:AC102" si="91">IF(($M83&gt;0),($M83*AA83*Z83)/($R83*$S83),0)</f>
        <v>0.29032258064516125</v>
      </c>
      <c r="AD83" s="46">
        <f t="shared" si="42"/>
        <v>0.41474654377880182</v>
      </c>
      <c r="AE83" s="8"/>
      <c r="AF83" s="94"/>
      <c r="AG83" s="114">
        <v>-13.2</v>
      </c>
      <c r="AH83" s="459" t="str">
        <f t="shared" ref="AH83:AH102" si="92">AV83</f>
        <v/>
      </c>
      <c r="AI83" s="469">
        <f t="shared" ref="AI83:AI102" si="93">IF(N83&gt;0,N83,"")</f>
        <v>1.8032458425165299</v>
      </c>
      <c r="AJ83" s="305"/>
      <c r="AL83" s="349">
        <f t="shared" si="30"/>
        <v>230</v>
      </c>
      <c r="AM83" s="325" t="str">
        <f t="shared" si="1"/>
        <v/>
      </c>
      <c r="AN83" s="325">
        <f t="shared" si="2"/>
        <v>3.3179723502304144E-2</v>
      </c>
      <c r="AO83" s="323"/>
      <c r="AP83" s="325" t="str">
        <f t="shared" si="3"/>
        <v/>
      </c>
      <c r="AQ83" s="325">
        <f t="shared" si="4"/>
        <v>0.41474654377880182</v>
      </c>
      <c r="AR83" s="326">
        <f t="shared" ref="AR83:AR102" si="94">CEILING((N83/AG83),1)</f>
        <v>0</v>
      </c>
      <c r="AS83" s="326" t="str">
        <f t="shared" si="46"/>
        <v/>
      </c>
      <c r="AT83" s="326" t="str">
        <f t="shared" si="47"/>
        <v/>
      </c>
      <c r="AU83" s="326"/>
      <c r="AV83" s="323" t="str">
        <f t="shared" ref="AV83:AV102" si="95">IF(AR83&gt;AS83,AT83,AS83)</f>
        <v/>
      </c>
      <c r="AW83" s="326"/>
      <c r="AX83" s="326"/>
      <c r="AY83" s="326"/>
      <c r="AZ83" s="326"/>
      <c r="BA83" s="326"/>
      <c r="BB83" s="326"/>
    </row>
    <row r="84" spans="1:54" s="7" customFormat="1" ht="12.6" customHeight="1" x14ac:dyDescent="0.25">
      <c r="A84" s="768" t="s">
        <v>452</v>
      </c>
      <c r="B84" s="665"/>
      <c r="C84" s="666" t="s">
        <v>602</v>
      </c>
      <c r="D84" s="714" t="s">
        <v>615</v>
      </c>
      <c r="E84" s="647" t="s">
        <v>261</v>
      </c>
      <c r="F84" s="647" t="s">
        <v>28</v>
      </c>
      <c r="G84" s="647" t="s">
        <v>19</v>
      </c>
      <c r="H84" s="647" t="s">
        <v>20</v>
      </c>
      <c r="I84" s="648" t="s">
        <v>368</v>
      </c>
      <c r="J84" s="67" t="s">
        <v>58</v>
      </c>
      <c r="K84" s="67"/>
      <c r="L84" s="67">
        <v>230</v>
      </c>
      <c r="M84" s="67">
        <v>0.18</v>
      </c>
      <c r="N84" s="115">
        <f t="shared" si="89"/>
        <v>1.8032458425165299</v>
      </c>
      <c r="O84" s="58"/>
      <c r="P84" s="153">
        <f t="shared" si="32"/>
        <v>0.7</v>
      </c>
      <c r="Q84" s="153">
        <f t="shared" si="33"/>
        <v>0.7</v>
      </c>
      <c r="R84" s="153">
        <f t="shared" si="34"/>
        <v>0.62</v>
      </c>
      <c r="S84" s="154">
        <f t="shared" si="35"/>
        <v>1</v>
      </c>
      <c r="T84" s="117">
        <f t="shared" si="36"/>
        <v>0.41474654377880182</v>
      </c>
      <c r="U84" s="8">
        <v>0.1</v>
      </c>
      <c r="V84" s="8">
        <v>0.8</v>
      </c>
      <c r="W84" s="115">
        <f t="shared" si="37"/>
        <v>0.14399999999999999</v>
      </c>
      <c r="X84" s="115">
        <f t="shared" si="90"/>
        <v>2.3225806451612901E-2</v>
      </c>
      <c r="Y84" s="46">
        <f t="shared" si="39"/>
        <v>3.3179723502304144E-2</v>
      </c>
      <c r="Z84" s="141">
        <v>1</v>
      </c>
      <c r="AA84" s="141">
        <v>1</v>
      </c>
      <c r="AB84" s="115">
        <f t="shared" si="40"/>
        <v>0.18</v>
      </c>
      <c r="AC84" s="115">
        <f t="shared" si="91"/>
        <v>0.29032258064516125</v>
      </c>
      <c r="AD84" s="46">
        <f t="shared" si="42"/>
        <v>0.41474654377880182</v>
      </c>
      <c r="AE84" s="8"/>
      <c r="AF84" s="94"/>
      <c r="AG84" s="114">
        <v>-12.2</v>
      </c>
      <c r="AH84" s="459" t="str">
        <f t="shared" si="92"/>
        <v/>
      </c>
      <c r="AI84" s="469">
        <f t="shared" si="93"/>
        <v>1.8032458425165299</v>
      </c>
      <c r="AJ84" s="305"/>
      <c r="AL84" s="349">
        <f t="shared" si="30"/>
        <v>230</v>
      </c>
      <c r="AM84" s="325" t="str">
        <f t="shared" si="1"/>
        <v/>
      </c>
      <c r="AN84" s="325">
        <f t="shared" si="2"/>
        <v>3.3179723502304144E-2</v>
      </c>
      <c r="AO84" s="323"/>
      <c r="AP84" s="325" t="str">
        <f t="shared" si="3"/>
        <v/>
      </c>
      <c r="AQ84" s="325">
        <f t="shared" si="4"/>
        <v>0.41474654377880182</v>
      </c>
      <c r="AR84" s="326">
        <f t="shared" si="94"/>
        <v>0</v>
      </c>
      <c r="AS84" s="326" t="str">
        <f t="shared" si="46"/>
        <v/>
      </c>
      <c r="AT84" s="326" t="str">
        <f t="shared" si="47"/>
        <v/>
      </c>
      <c r="AU84" s="326"/>
      <c r="AV84" s="323" t="str">
        <f t="shared" si="95"/>
        <v/>
      </c>
      <c r="AW84" s="326"/>
      <c r="AX84" s="326"/>
      <c r="AY84" s="326"/>
      <c r="AZ84" s="326"/>
      <c r="BA84" s="326"/>
      <c r="BB84" s="326"/>
    </row>
    <row r="85" spans="1:54" s="7" customFormat="1" ht="12.6" customHeight="1" x14ac:dyDescent="0.25">
      <c r="A85" s="768" t="s">
        <v>452</v>
      </c>
      <c r="B85" s="665"/>
      <c r="C85" s="670" t="s">
        <v>629</v>
      </c>
      <c r="D85" s="714" t="s">
        <v>631</v>
      </c>
      <c r="E85" s="647" t="s">
        <v>261</v>
      </c>
      <c r="F85" s="647" t="s">
        <v>28</v>
      </c>
      <c r="G85" s="647" t="s">
        <v>19</v>
      </c>
      <c r="H85" s="647" t="s">
        <v>20</v>
      </c>
      <c r="I85" s="648" t="s">
        <v>368</v>
      </c>
      <c r="J85" s="67" t="s">
        <v>58</v>
      </c>
      <c r="K85" s="67"/>
      <c r="L85" s="67">
        <v>230</v>
      </c>
      <c r="M85" s="67">
        <v>0.18</v>
      </c>
      <c r="N85" s="115">
        <f t="shared" ref="N85:N86" si="96">IF(L85=400,M85*1000/(400*SQRT(3)*P85*R85),IF(L85=230,M85*1000/(230*P85*R85),"???"))</f>
        <v>1.8032458425165299</v>
      </c>
      <c r="O85" s="58"/>
      <c r="P85" s="153">
        <f t="shared" si="32"/>
        <v>0.7</v>
      </c>
      <c r="Q85" s="153">
        <f t="shared" si="33"/>
        <v>0.7</v>
      </c>
      <c r="R85" s="153">
        <f t="shared" si="34"/>
        <v>0.62</v>
      </c>
      <c r="S85" s="154">
        <f t="shared" si="35"/>
        <v>1</v>
      </c>
      <c r="T85" s="117">
        <f t="shared" si="36"/>
        <v>0.41474654377880182</v>
      </c>
      <c r="U85" s="8">
        <v>0.1</v>
      </c>
      <c r="V85" s="8">
        <v>0.8</v>
      </c>
      <c r="W85" s="115">
        <f t="shared" ref="W85:W86" si="97">IF(($M85&gt;0)*(V85&gt;0),$M85*V85,0)</f>
        <v>0.14399999999999999</v>
      </c>
      <c r="X85" s="115">
        <f t="shared" ref="X85:X86" si="98">IF(($M85&gt;0),($M85*V85*U85)/($R85*$S85),0)</f>
        <v>2.3225806451612901E-2</v>
      </c>
      <c r="Y85" s="46">
        <f t="shared" ref="Y85:Y86" si="99">IF((X85&gt;0),X85/$Q85,0)</f>
        <v>3.3179723502304144E-2</v>
      </c>
      <c r="Z85" s="141">
        <v>1</v>
      </c>
      <c r="AA85" s="141">
        <v>1</v>
      </c>
      <c r="AB85" s="115">
        <f t="shared" ref="AB85:AB86" si="100">IF(($M85&gt;0)*(AA85&gt;0),$M85*AA85,0)</f>
        <v>0.18</v>
      </c>
      <c r="AC85" s="115">
        <f t="shared" ref="AC85:AC86" si="101">IF(($M85&gt;0),($M85*AA85*Z85)/($R85*$S85),0)</f>
        <v>0.29032258064516125</v>
      </c>
      <c r="AD85" s="46">
        <f t="shared" ref="AD85:AD86" si="102">IF((AC85&gt;0),AC85/$Q85,0)</f>
        <v>0.41474654377880182</v>
      </c>
      <c r="AE85" s="8"/>
      <c r="AF85" s="94"/>
      <c r="AG85" s="114">
        <v>-13.2</v>
      </c>
      <c r="AH85" s="459" t="str">
        <f t="shared" ref="AH85:AH86" si="103">AV85</f>
        <v/>
      </c>
      <c r="AI85" s="469">
        <f t="shared" ref="AI85:AI86" si="104">IF(N85&gt;0,N85,"")</f>
        <v>1.8032458425165299</v>
      </c>
      <c r="AJ85" s="305"/>
      <c r="AL85" s="349">
        <f t="shared" si="30"/>
        <v>230</v>
      </c>
      <c r="AM85" s="325" t="str">
        <f t="shared" si="1"/>
        <v/>
      </c>
      <c r="AN85" s="325">
        <f t="shared" si="2"/>
        <v>3.3179723502304144E-2</v>
      </c>
      <c r="AO85" s="323"/>
      <c r="AP85" s="325" t="str">
        <f t="shared" si="3"/>
        <v/>
      </c>
      <c r="AQ85" s="325">
        <f t="shared" si="4"/>
        <v>0.41474654377880182</v>
      </c>
      <c r="AR85" s="326">
        <f t="shared" ref="AR85:AR86" si="105">CEILING((N85/AG85),1)</f>
        <v>0</v>
      </c>
      <c r="AS85" s="326" t="str">
        <f t="shared" si="46"/>
        <v/>
      </c>
      <c r="AT85" s="326" t="str">
        <f t="shared" si="47"/>
        <v/>
      </c>
      <c r="AU85" s="326"/>
      <c r="AV85" s="323" t="str">
        <f t="shared" ref="AV85:AV86" si="106">IF(AR85&gt;AS85,AT85,AS85)</f>
        <v/>
      </c>
      <c r="AW85" s="326"/>
      <c r="AX85" s="326"/>
      <c r="AY85" s="326"/>
      <c r="AZ85" s="326"/>
      <c r="BA85" s="326"/>
      <c r="BB85" s="326"/>
    </row>
    <row r="86" spans="1:54" s="7" customFormat="1" ht="12.6" customHeight="1" x14ac:dyDescent="0.25">
      <c r="A86" s="768" t="s">
        <v>452</v>
      </c>
      <c r="B86" s="665"/>
      <c r="C86" s="670" t="s">
        <v>630</v>
      </c>
      <c r="D86" s="714" t="s">
        <v>631</v>
      </c>
      <c r="E86" s="647" t="s">
        <v>261</v>
      </c>
      <c r="F86" s="647" t="s">
        <v>28</v>
      </c>
      <c r="G86" s="647" t="s">
        <v>19</v>
      </c>
      <c r="H86" s="647" t="s">
        <v>20</v>
      </c>
      <c r="I86" s="648" t="s">
        <v>368</v>
      </c>
      <c r="J86" s="67" t="s">
        <v>58</v>
      </c>
      <c r="K86" s="67"/>
      <c r="L86" s="67">
        <v>230</v>
      </c>
      <c r="M86" s="67">
        <v>0.18</v>
      </c>
      <c r="N86" s="115">
        <f t="shared" si="96"/>
        <v>1.8032458425165299</v>
      </c>
      <c r="O86" s="58"/>
      <c r="P86" s="153">
        <f t="shared" si="32"/>
        <v>0.7</v>
      </c>
      <c r="Q86" s="153">
        <f t="shared" si="33"/>
        <v>0.7</v>
      </c>
      <c r="R86" s="153">
        <f t="shared" si="34"/>
        <v>0.62</v>
      </c>
      <c r="S86" s="154">
        <f t="shared" si="35"/>
        <v>1</v>
      </c>
      <c r="T86" s="117">
        <f t="shared" si="36"/>
        <v>0.41474654377880182</v>
      </c>
      <c r="U86" s="8">
        <v>0.1</v>
      </c>
      <c r="V86" s="8">
        <v>0.8</v>
      </c>
      <c r="W86" s="115">
        <f t="shared" si="97"/>
        <v>0.14399999999999999</v>
      </c>
      <c r="X86" s="115">
        <f t="shared" si="98"/>
        <v>2.3225806451612901E-2</v>
      </c>
      <c r="Y86" s="46">
        <f t="shared" si="99"/>
        <v>3.3179723502304144E-2</v>
      </c>
      <c r="Z86" s="141">
        <v>1</v>
      </c>
      <c r="AA86" s="141">
        <v>1</v>
      </c>
      <c r="AB86" s="115">
        <f t="shared" si="100"/>
        <v>0.18</v>
      </c>
      <c r="AC86" s="115">
        <f t="shared" si="101"/>
        <v>0.29032258064516125</v>
      </c>
      <c r="AD86" s="46">
        <f t="shared" si="102"/>
        <v>0.41474654377880182</v>
      </c>
      <c r="AE86" s="8"/>
      <c r="AF86" s="94"/>
      <c r="AG86" s="114">
        <v>-12.2</v>
      </c>
      <c r="AH86" s="459" t="str">
        <f t="shared" si="103"/>
        <v/>
      </c>
      <c r="AI86" s="469">
        <f t="shared" si="104"/>
        <v>1.8032458425165299</v>
      </c>
      <c r="AJ86" s="305"/>
      <c r="AL86" s="349">
        <f t="shared" si="30"/>
        <v>230</v>
      </c>
      <c r="AM86" s="325" t="str">
        <f t="shared" si="1"/>
        <v/>
      </c>
      <c r="AN86" s="325">
        <f t="shared" si="2"/>
        <v>3.3179723502304144E-2</v>
      </c>
      <c r="AO86" s="323"/>
      <c r="AP86" s="325" t="str">
        <f t="shared" si="3"/>
        <v/>
      </c>
      <c r="AQ86" s="325">
        <f t="shared" si="4"/>
        <v>0.41474654377880182</v>
      </c>
      <c r="AR86" s="326">
        <f t="shared" si="105"/>
        <v>0</v>
      </c>
      <c r="AS86" s="326" t="str">
        <f t="shared" si="46"/>
        <v/>
      </c>
      <c r="AT86" s="326" t="str">
        <f t="shared" si="47"/>
        <v/>
      </c>
      <c r="AU86" s="326"/>
      <c r="AV86" s="323" t="str">
        <f t="shared" si="106"/>
        <v/>
      </c>
      <c r="AW86" s="326"/>
      <c r="AX86" s="326"/>
      <c r="AY86" s="326"/>
      <c r="AZ86" s="326"/>
      <c r="BA86" s="326"/>
      <c r="BB86" s="326"/>
    </row>
    <row r="87" spans="1:54" s="7" customFormat="1" ht="12.6" customHeight="1" x14ac:dyDescent="0.25">
      <c r="A87" s="768" t="s">
        <v>452</v>
      </c>
      <c r="B87" s="665"/>
      <c r="C87" s="666" t="s">
        <v>603</v>
      </c>
      <c r="D87" s="707" t="s">
        <v>221</v>
      </c>
      <c r="E87" s="647" t="s">
        <v>261</v>
      </c>
      <c r="F87" s="647" t="s">
        <v>28</v>
      </c>
      <c r="G87" s="647" t="s">
        <v>19</v>
      </c>
      <c r="H87" s="647" t="s">
        <v>20</v>
      </c>
      <c r="I87" s="648" t="s">
        <v>258</v>
      </c>
      <c r="J87" s="67" t="s">
        <v>13</v>
      </c>
      <c r="K87" s="67"/>
      <c r="L87" s="67">
        <v>400</v>
      </c>
      <c r="M87" s="67">
        <v>3</v>
      </c>
      <c r="N87" s="115">
        <f t="shared" si="89"/>
        <v>6.3147159466286436</v>
      </c>
      <c r="O87" s="58"/>
      <c r="P87" s="153">
        <f t="shared" si="32"/>
        <v>0.79</v>
      </c>
      <c r="Q87" s="153">
        <f t="shared" si="33"/>
        <v>0.79</v>
      </c>
      <c r="R87" s="153">
        <f t="shared" si="34"/>
        <v>0.86799999999999999</v>
      </c>
      <c r="S87" s="154">
        <f t="shared" si="35"/>
        <v>1</v>
      </c>
      <c r="T87" s="117">
        <f t="shared" si="36"/>
        <v>4.3749635419704838</v>
      </c>
      <c r="U87" s="8">
        <v>1</v>
      </c>
      <c r="V87" s="8">
        <v>0.8</v>
      </c>
      <c r="W87" s="115">
        <f t="shared" si="37"/>
        <v>2.4000000000000004</v>
      </c>
      <c r="X87" s="115">
        <f t="shared" si="90"/>
        <v>2.7649769585253461</v>
      </c>
      <c r="Y87" s="46">
        <f t="shared" si="39"/>
        <v>3.4999708335763873</v>
      </c>
      <c r="Z87" s="141">
        <v>1</v>
      </c>
      <c r="AA87" s="141">
        <v>1</v>
      </c>
      <c r="AB87" s="115">
        <f t="shared" si="40"/>
        <v>3</v>
      </c>
      <c r="AC87" s="115">
        <f t="shared" si="91"/>
        <v>3.4562211981566819</v>
      </c>
      <c r="AD87" s="46">
        <f t="shared" si="42"/>
        <v>4.3749635419704829</v>
      </c>
      <c r="AE87" s="8"/>
      <c r="AF87" s="94"/>
      <c r="AG87" s="114">
        <v>-11.2</v>
      </c>
      <c r="AH87" s="459" t="str">
        <f t="shared" si="92"/>
        <v/>
      </c>
      <c r="AI87" s="469">
        <f t="shared" si="93"/>
        <v>6.3147159466286436</v>
      </c>
      <c r="AJ87" s="305"/>
      <c r="AL87" s="349">
        <f t="shared" si="30"/>
        <v>400</v>
      </c>
      <c r="AM87" s="325">
        <f t="shared" si="1"/>
        <v>3.4999708335763873</v>
      </c>
      <c r="AN87" s="325" t="str">
        <f t="shared" si="2"/>
        <v/>
      </c>
      <c r="AO87" s="323"/>
      <c r="AP87" s="325">
        <f t="shared" si="3"/>
        <v>4.3749635419704829</v>
      </c>
      <c r="AQ87" s="325" t="str">
        <f t="shared" si="4"/>
        <v/>
      </c>
      <c r="AR87" s="326">
        <f t="shared" si="94"/>
        <v>0</v>
      </c>
      <c r="AS87" s="326" t="str">
        <f t="shared" si="46"/>
        <v/>
      </c>
      <c r="AT87" s="326" t="str">
        <f t="shared" si="47"/>
        <v/>
      </c>
      <c r="AU87" s="326"/>
      <c r="AV87" s="323" t="str">
        <f t="shared" si="95"/>
        <v/>
      </c>
      <c r="AW87" s="326"/>
      <c r="AX87" s="326"/>
      <c r="AY87" s="326"/>
      <c r="AZ87" s="326"/>
      <c r="BA87" s="326"/>
      <c r="BB87" s="326"/>
    </row>
    <row r="88" spans="1:54" s="7" customFormat="1" ht="12.6" customHeight="1" x14ac:dyDescent="0.25">
      <c r="A88" s="768" t="s">
        <v>452</v>
      </c>
      <c r="B88" s="665"/>
      <c r="C88" s="666" t="s">
        <v>604</v>
      </c>
      <c r="D88" s="707" t="s">
        <v>477</v>
      </c>
      <c r="E88" s="647" t="s">
        <v>261</v>
      </c>
      <c r="F88" s="647" t="s">
        <v>28</v>
      </c>
      <c r="G88" s="647" t="s">
        <v>19</v>
      </c>
      <c r="H88" s="647" t="s">
        <v>20</v>
      </c>
      <c r="I88" s="648" t="s">
        <v>258</v>
      </c>
      <c r="J88" s="67" t="s">
        <v>13</v>
      </c>
      <c r="K88" s="67"/>
      <c r="L88" s="67">
        <v>400</v>
      </c>
      <c r="M88" s="67">
        <v>3</v>
      </c>
      <c r="N88" s="115">
        <f t="shared" si="89"/>
        <v>6.3147159466286436</v>
      </c>
      <c r="O88" s="58"/>
      <c r="P88" s="153">
        <f t="shared" si="32"/>
        <v>0.79</v>
      </c>
      <c r="Q88" s="153">
        <f t="shared" si="33"/>
        <v>0.79</v>
      </c>
      <c r="R88" s="153">
        <f t="shared" si="34"/>
        <v>0.86799999999999999</v>
      </c>
      <c r="S88" s="154">
        <f t="shared" si="35"/>
        <v>1</v>
      </c>
      <c r="T88" s="117">
        <f t="shared" si="36"/>
        <v>4.3749635419704838</v>
      </c>
      <c r="U88" s="8">
        <v>0.5</v>
      </c>
      <c r="V88" s="8">
        <v>0.8</v>
      </c>
      <c r="W88" s="115">
        <f t="shared" si="37"/>
        <v>2.4000000000000004</v>
      </c>
      <c r="X88" s="115">
        <f t="shared" si="90"/>
        <v>1.382488479262673</v>
      </c>
      <c r="Y88" s="46">
        <f t="shared" si="39"/>
        <v>1.7499854167881936</v>
      </c>
      <c r="Z88" s="141">
        <v>1</v>
      </c>
      <c r="AA88" s="141">
        <v>1</v>
      </c>
      <c r="AB88" s="115">
        <f t="shared" si="40"/>
        <v>3</v>
      </c>
      <c r="AC88" s="115">
        <f t="shared" si="91"/>
        <v>3.4562211981566819</v>
      </c>
      <c r="AD88" s="46">
        <f t="shared" si="42"/>
        <v>4.3749635419704829</v>
      </c>
      <c r="AE88" s="8"/>
      <c r="AF88" s="94"/>
      <c r="AG88" s="114">
        <v>-10.199999999999999</v>
      </c>
      <c r="AH88" s="459" t="str">
        <f t="shared" si="92"/>
        <v/>
      </c>
      <c r="AI88" s="469">
        <f t="shared" si="93"/>
        <v>6.3147159466286436</v>
      </c>
      <c r="AJ88" s="305"/>
      <c r="AL88" s="349">
        <f t="shared" si="30"/>
        <v>400</v>
      </c>
      <c r="AM88" s="325">
        <f t="shared" si="1"/>
        <v>1.7499854167881936</v>
      </c>
      <c r="AN88" s="325" t="str">
        <f t="shared" si="2"/>
        <v/>
      </c>
      <c r="AO88" s="323"/>
      <c r="AP88" s="325">
        <f t="shared" si="3"/>
        <v>4.3749635419704829</v>
      </c>
      <c r="AQ88" s="325" t="str">
        <f t="shared" si="4"/>
        <v/>
      </c>
      <c r="AR88" s="326">
        <f t="shared" si="94"/>
        <v>0</v>
      </c>
      <c r="AS88" s="326" t="str">
        <f t="shared" si="46"/>
        <v/>
      </c>
      <c r="AT88" s="326" t="str">
        <f t="shared" si="47"/>
        <v/>
      </c>
      <c r="AU88" s="326"/>
      <c r="AV88" s="323" t="str">
        <f t="shared" si="95"/>
        <v/>
      </c>
      <c r="AW88" s="326"/>
      <c r="AX88" s="326"/>
      <c r="AY88" s="326"/>
      <c r="AZ88" s="326"/>
      <c r="BA88" s="326"/>
      <c r="BB88" s="326"/>
    </row>
    <row r="89" spans="1:54" s="7" customFormat="1" ht="12.6" customHeight="1" x14ac:dyDescent="0.25">
      <c r="A89" s="768" t="s">
        <v>452</v>
      </c>
      <c r="B89" s="665"/>
      <c r="C89" s="670" t="s">
        <v>619</v>
      </c>
      <c r="D89" s="707" t="s">
        <v>475</v>
      </c>
      <c r="E89" s="647" t="s">
        <v>261</v>
      </c>
      <c r="F89" s="647" t="s">
        <v>28</v>
      </c>
      <c r="G89" s="647" t="s">
        <v>19</v>
      </c>
      <c r="H89" s="647" t="s">
        <v>20</v>
      </c>
      <c r="I89" s="645" t="s">
        <v>258</v>
      </c>
      <c r="J89" s="67" t="s">
        <v>10</v>
      </c>
      <c r="K89" s="67"/>
      <c r="L89" s="67">
        <v>400</v>
      </c>
      <c r="M89" s="647">
        <v>3.5</v>
      </c>
      <c r="N89" s="115">
        <f t="shared" ref="N89" si="107">IF(L89=400,M89*1000/(400*SQRT(3)*P89*R89),IF(L89=230,M89*1000/(230*P89*R89),"???"))</f>
        <v>7.3671686044000841</v>
      </c>
      <c r="O89" s="58"/>
      <c r="P89" s="153">
        <f t="shared" si="32"/>
        <v>0.79</v>
      </c>
      <c r="Q89" s="153">
        <f t="shared" si="33"/>
        <v>0.79</v>
      </c>
      <c r="R89" s="153">
        <f t="shared" si="34"/>
        <v>0.86799999999999999</v>
      </c>
      <c r="S89" s="154">
        <f t="shared" si="35"/>
        <v>1</v>
      </c>
      <c r="T89" s="117">
        <f t="shared" si="36"/>
        <v>5.1041241322988977</v>
      </c>
      <c r="U89" s="8">
        <v>1</v>
      </c>
      <c r="V89" s="8">
        <v>1</v>
      </c>
      <c r="W89" s="115">
        <f t="shared" ref="W89" si="108">IF(($M89&gt;0)*(V89&gt;0),$M89*V89,0)</f>
        <v>3.5</v>
      </c>
      <c r="X89" s="115">
        <f t="shared" ref="X89" si="109">IF(($M89&gt;0),($M89*V89*U89)/($R89*$S89),0)</f>
        <v>4.032258064516129</v>
      </c>
      <c r="Y89" s="46">
        <f t="shared" ref="Y89" si="110">IF((X89&gt;0),X89/$Q89,0)</f>
        <v>5.1041241322988968</v>
      </c>
      <c r="Z89" s="141">
        <v>1</v>
      </c>
      <c r="AA89" s="141">
        <v>1</v>
      </c>
      <c r="AB89" s="115">
        <f t="shared" ref="AB89" si="111">IF(($M89&gt;0)*(AA89&gt;0),$M89*AA89,0)</f>
        <v>3.5</v>
      </c>
      <c r="AC89" s="115">
        <f t="shared" ref="AC89" si="112">IF(($M89&gt;0),($M89*AA89*Z89)/($R89*$S89),0)</f>
        <v>4.032258064516129</v>
      </c>
      <c r="AD89" s="46">
        <f t="shared" ref="AD89" si="113">IF((AC89&gt;0),AC89/$Q89,0)</f>
        <v>5.1041241322988968</v>
      </c>
      <c r="AE89" s="8"/>
      <c r="AF89" s="94"/>
      <c r="AG89" s="114">
        <v>-10.199999999999999</v>
      </c>
      <c r="AH89" s="459" t="str">
        <f t="shared" ref="AH89" si="114">AV89</f>
        <v/>
      </c>
      <c r="AI89" s="469">
        <f t="shared" ref="AI89" si="115">IF(N89&gt;0,N89,"")</f>
        <v>7.3671686044000841</v>
      </c>
      <c r="AJ89" s="305"/>
      <c r="AL89" s="349">
        <f t="shared" si="30"/>
        <v>400</v>
      </c>
      <c r="AM89" s="325">
        <f t="shared" si="1"/>
        <v>5.1041241322988968</v>
      </c>
      <c r="AN89" s="325" t="str">
        <f t="shared" si="2"/>
        <v/>
      </c>
      <c r="AO89" s="323"/>
      <c r="AP89" s="325">
        <f t="shared" si="3"/>
        <v>5.1041241322988968</v>
      </c>
      <c r="AQ89" s="325" t="str">
        <f t="shared" si="4"/>
        <v/>
      </c>
      <c r="AR89" s="326">
        <f t="shared" ref="AR89" si="116">CEILING((N89/AG89),1)</f>
        <v>0</v>
      </c>
      <c r="AS89" s="326" t="str">
        <f t="shared" si="46"/>
        <v/>
      </c>
      <c r="AT89" s="326" t="str">
        <f t="shared" si="47"/>
        <v/>
      </c>
      <c r="AU89" s="326"/>
      <c r="AV89" s="323" t="str">
        <f t="shared" ref="AV89" si="117">IF(AR89&gt;AS89,AT89,AS89)</f>
        <v/>
      </c>
      <c r="AW89" s="326"/>
      <c r="AX89" s="326"/>
      <c r="AY89" s="326"/>
      <c r="AZ89" s="326"/>
      <c r="BA89" s="326"/>
      <c r="BB89" s="326"/>
    </row>
    <row r="90" spans="1:54" s="7" customFormat="1" ht="12.6" customHeight="1" x14ac:dyDescent="0.25">
      <c r="A90" s="768" t="s">
        <v>452</v>
      </c>
      <c r="B90" s="665"/>
      <c r="C90" s="670" t="s">
        <v>647</v>
      </c>
      <c r="D90" s="714" t="s">
        <v>648</v>
      </c>
      <c r="E90" s="647" t="s">
        <v>261</v>
      </c>
      <c r="F90" s="647" t="s">
        <v>28</v>
      </c>
      <c r="G90" s="647" t="s">
        <v>19</v>
      </c>
      <c r="H90" s="647" t="s">
        <v>20</v>
      </c>
      <c r="I90" s="645" t="s">
        <v>258</v>
      </c>
      <c r="J90" s="67" t="s">
        <v>10</v>
      </c>
      <c r="K90" s="67"/>
      <c r="L90" s="67">
        <v>400</v>
      </c>
      <c r="M90" s="647">
        <v>1</v>
      </c>
      <c r="N90" s="115">
        <f t="shared" si="89"/>
        <v>2.4410209250364696</v>
      </c>
      <c r="O90" s="58"/>
      <c r="P90" s="153">
        <f t="shared" si="32"/>
        <v>0.73</v>
      </c>
      <c r="Q90" s="153">
        <f t="shared" si="33"/>
        <v>0.73</v>
      </c>
      <c r="R90" s="153">
        <f t="shared" si="34"/>
        <v>0.81</v>
      </c>
      <c r="S90" s="154">
        <f t="shared" si="35"/>
        <v>1</v>
      </c>
      <c r="T90" s="117">
        <f t="shared" si="36"/>
        <v>1.6911889058007779</v>
      </c>
      <c r="U90" s="8">
        <v>1</v>
      </c>
      <c r="V90" s="8">
        <v>1</v>
      </c>
      <c r="W90" s="115">
        <f t="shared" si="37"/>
        <v>1</v>
      </c>
      <c r="X90" s="115">
        <f t="shared" si="90"/>
        <v>1.2345679012345678</v>
      </c>
      <c r="Y90" s="46">
        <f t="shared" si="39"/>
        <v>1.6911889058007779</v>
      </c>
      <c r="Z90" s="141">
        <v>1</v>
      </c>
      <c r="AA90" s="141">
        <v>1</v>
      </c>
      <c r="AB90" s="115">
        <f t="shared" si="40"/>
        <v>1</v>
      </c>
      <c r="AC90" s="115">
        <f t="shared" si="91"/>
        <v>1.2345679012345678</v>
      </c>
      <c r="AD90" s="46">
        <f t="shared" si="42"/>
        <v>1.6911889058007779</v>
      </c>
      <c r="AE90" s="8"/>
      <c r="AF90" s="94"/>
      <c r="AG90" s="114">
        <v>-10.199999999999999</v>
      </c>
      <c r="AH90" s="459" t="str">
        <f t="shared" si="92"/>
        <v/>
      </c>
      <c r="AI90" s="469">
        <f t="shared" si="93"/>
        <v>2.4410209250364696</v>
      </c>
      <c r="AJ90" s="305"/>
      <c r="AL90" s="349">
        <f t="shared" si="30"/>
        <v>400</v>
      </c>
      <c r="AM90" s="325">
        <f t="shared" si="1"/>
        <v>1.6911889058007779</v>
      </c>
      <c r="AN90" s="325" t="str">
        <f t="shared" si="2"/>
        <v/>
      </c>
      <c r="AO90" s="323"/>
      <c r="AP90" s="325">
        <f t="shared" si="3"/>
        <v>1.6911889058007779</v>
      </c>
      <c r="AQ90" s="325" t="str">
        <f t="shared" si="4"/>
        <v/>
      </c>
      <c r="AR90" s="326">
        <f t="shared" si="94"/>
        <v>0</v>
      </c>
      <c r="AS90" s="326" t="str">
        <f t="shared" si="46"/>
        <v/>
      </c>
      <c r="AT90" s="326" t="str">
        <f t="shared" si="47"/>
        <v/>
      </c>
      <c r="AU90" s="326"/>
      <c r="AV90" s="323" t="str">
        <f t="shared" si="95"/>
        <v/>
      </c>
      <c r="AW90" s="326"/>
      <c r="AX90" s="326"/>
      <c r="AY90" s="326"/>
      <c r="AZ90" s="326"/>
      <c r="BA90" s="326"/>
      <c r="BB90" s="326"/>
    </row>
    <row r="91" spans="1:54" s="7" customFormat="1" ht="12.6" customHeight="1" x14ac:dyDescent="0.25">
      <c r="A91" s="768" t="s">
        <v>452</v>
      </c>
      <c r="B91" s="665"/>
      <c r="C91" s="670" t="s">
        <v>620</v>
      </c>
      <c r="D91" s="707" t="s">
        <v>476</v>
      </c>
      <c r="E91" s="647" t="s">
        <v>261</v>
      </c>
      <c r="F91" s="647" t="s">
        <v>28</v>
      </c>
      <c r="G91" s="647" t="s">
        <v>19</v>
      </c>
      <c r="H91" s="647" t="s">
        <v>20</v>
      </c>
      <c r="I91" s="645" t="s">
        <v>258</v>
      </c>
      <c r="J91" s="67" t="s">
        <v>10</v>
      </c>
      <c r="K91" s="67"/>
      <c r="L91" s="67">
        <v>400</v>
      </c>
      <c r="M91" s="647">
        <v>3.5</v>
      </c>
      <c r="N91" s="115">
        <f t="shared" ref="N91" si="118">IF(L91=400,M91*1000/(400*SQRT(3)*P91*R91),IF(L91=230,M91*1000/(230*P91*R91),"???"))</f>
        <v>7.3671686044000841</v>
      </c>
      <c r="O91" s="58"/>
      <c r="P91" s="153">
        <f t="shared" si="32"/>
        <v>0.79</v>
      </c>
      <c r="Q91" s="153">
        <f t="shared" si="33"/>
        <v>0.79</v>
      </c>
      <c r="R91" s="153">
        <f t="shared" si="34"/>
        <v>0.86799999999999999</v>
      </c>
      <c r="S91" s="154">
        <f t="shared" si="35"/>
        <v>1</v>
      </c>
      <c r="T91" s="117">
        <f t="shared" si="36"/>
        <v>5.1041241322988977</v>
      </c>
      <c r="U91" s="8">
        <v>1</v>
      </c>
      <c r="V91" s="8">
        <v>1</v>
      </c>
      <c r="W91" s="115">
        <f t="shared" ref="W91" si="119">IF(($M91&gt;0)*(V91&gt;0),$M91*V91,0)</f>
        <v>3.5</v>
      </c>
      <c r="X91" s="115">
        <f t="shared" ref="X91" si="120">IF(($M91&gt;0),($M91*V91*U91)/($R91*$S91),0)</f>
        <v>4.032258064516129</v>
      </c>
      <c r="Y91" s="46">
        <f t="shared" ref="Y91" si="121">IF((X91&gt;0),X91/$Q91,0)</f>
        <v>5.1041241322988968</v>
      </c>
      <c r="Z91" s="141">
        <v>1</v>
      </c>
      <c r="AA91" s="141">
        <v>1</v>
      </c>
      <c r="AB91" s="115">
        <f t="shared" ref="AB91" si="122">IF(($M91&gt;0)*(AA91&gt;0),$M91*AA91,0)</f>
        <v>3.5</v>
      </c>
      <c r="AC91" s="115">
        <f t="shared" ref="AC91" si="123">IF(($M91&gt;0),($M91*AA91*Z91)/($R91*$S91),0)</f>
        <v>4.032258064516129</v>
      </c>
      <c r="AD91" s="46">
        <f t="shared" ref="AD91" si="124">IF((AC91&gt;0),AC91/$Q91,0)</f>
        <v>5.1041241322988968</v>
      </c>
      <c r="AE91" s="8"/>
      <c r="AF91" s="94"/>
      <c r="AG91" s="114">
        <v>-10.199999999999999</v>
      </c>
      <c r="AH91" s="459" t="str">
        <f t="shared" ref="AH91" si="125">AV91</f>
        <v/>
      </c>
      <c r="AI91" s="469">
        <f t="shared" ref="AI91" si="126">IF(N91&gt;0,N91,"")</f>
        <v>7.3671686044000841</v>
      </c>
      <c r="AJ91" s="305"/>
      <c r="AL91" s="349">
        <f t="shared" si="30"/>
        <v>400</v>
      </c>
      <c r="AM91" s="325">
        <f t="shared" si="1"/>
        <v>5.1041241322988968</v>
      </c>
      <c r="AN91" s="325" t="str">
        <f t="shared" si="2"/>
        <v/>
      </c>
      <c r="AO91" s="323"/>
      <c r="AP91" s="325">
        <f t="shared" si="3"/>
        <v>5.1041241322988968</v>
      </c>
      <c r="AQ91" s="325" t="str">
        <f t="shared" si="4"/>
        <v/>
      </c>
      <c r="AR91" s="326">
        <f t="shared" ref="AR91" si="127">CEILING((N91/AG91),1)</f>
        <v>0</v>
      </c>
      <c r="AS91" s="326" t="str">
        <f t="shared" si="46"/>
        <v/>
      </c>
      <c r="AT91" s="326" t="str">
        <f t="shared" si="47"/>
        <v/>
      </c>
      <c r="AU91" s="326"/>
      <c r="AV91" s="323" t="str">
        <f t="shared" ref="AV91" si="128">IF(AR91&gt;AS91,AT91,AS91)</f>
        <v/>
      </c>
      <c r="AW91" s="326"/>
      <c r="AX91" s="326"/>
      <c r="AY91" s="326"/>
      <c r="AZ91" s="326"/>
      <c r="BA91" s="326"/>
      <c r="BB91" s="326"/>
    </row>
    <row r="92" spans="1:54" s="7" customFormat="1" ht="12.6" customHeight="1" x14ac:dyDescent="0.25">
      <c r="A92" s="768" t="s">
        <v>452</v>
      </c>
      <c r="B92" s="665"/>
      <c r="C92" s="670" t="s">
        <v>608</v>
      </c>
      <c r="D92" s="714" t="s">
        <v>645</v>
      </c>
      <c r="E92" s="647" t="s">
        <v>261</v>
      </c>
      <c r="F92" s="647" t="s">
        <v>28</v>
      </c>
      <c r="G92" s="647" t="s">
        <v>202</v>
      </c>
      <c r="H92" s="647" t="s">
        <v>20</v>
      </c>
      <c r="I92" s="645" t="s">
        <v>258</v>
      </c>
      <c r="J92" s="67" t="s">
        <v>12</v>
      </c>
      <c r="K92" s="67"/>
      <c r="L92" s="67">
        <v>400</v>
      </c>
      <c r="M92" s="647">
        <v>3</v>
      </c>
      <c r="N92" s="115">
        <f t="shared" ref="N92:N94" si="129">IF(L92=400,M92*1000/(400*SQRT(3)*P92*R92),IF(L92=230,M92*1000/(230*P92*R92),"???"))</f>
        <v>6.3147159466286436</v>
      </c>
      <c r="O92" s="58"/>
      <c r="P92" s="153">
        <f t="shared" si="32"/>
        <v>0.79</v>
      </c>
      <c r="Q92" s="153">
        <f t="shared" si="33"/>
        <v>0.79</v>
      </c>
      <c r="R92" s="153">
        <f t="shared" si="34"/>
        <v>0.86799999999999999</v>
      </c>
      <c r="S92" s="154">
        <f t="shared" si="35"/>
        <v>1</v>
      </c>
      <c r="T92" s="117">
        <f t="shared" si="36"/>
        <v>4.3749635419704838</v>
      </c>
      <c r="U92" s="8">
        <v>0.1</v>
      </c>
      <c r="V92" s="8">
        <v>0.8</v>
      </c>
      <c r="W92" s="115">
        <f t="shared" ref="W92:W94" si="130">IF(($M92&gt;0)*(V92&gt;0),$M92*V92,0)</f>
        <v>2.4000000000000004</v>
      </c>
      <c r="X92" s="115">
        <f t="shared" ref="X92:X94" si="131">IF(($M92&gt;0),($M92*V92*U92)/($R92*$S92),0)</f>
        <v>0.27649769585253464</v>
      </c>
      <c r="Y92" s="46">
        <f t="shared" ref="Y92:Y94" si="132">IF((X92&gt;0),X92/$Q92,0)</f>
        <v>0.34999708335763879</v>
      </c>
      <c r="Z92" s="141">
        <v>1</v>
      </c>
      <c r="AA92" s="141">
        <v>1</v>
      </c>
      <c r="AB92" s="115">
        <f t="shared" ref="AB92:AB94" si="133">IF(($M92&gt;0)*(AA92&gt;0),$M92*AA92,0)</f>
        <v>3</v>
      </c>
      <c r="AC92" s="115">
        <f t="shared" ref="AC92:AC94" si="134">IF(($M92&gt;0),($M92*AA92*Z92)/($R92*$S92),0)</f>
        <v>3.4562211981566819</v>
      </c>
      <c r="AD92" s="46">
        <f t="shared" ref="AD92:AD94" si="135">IF((AC92&gt;0),AC92/$Q92,0)</f>
        <v>4.3749635419704829</v>
      </c>
      <c r="AE92" s="8"/>
      <c r="AF92" s="94"/>
      <c r="AG92" s="114">
        <v>-10.199999999999999</v>
      </c>
      <c r="AH92" s="459" t="str">
        <f t="shared" ref="AH92:AH94" si="136">AV92</f>
        <v/>
      </c>
      <c r="AI92" s="469">
        <f t="shared" ref="AI92:AI94" si="137">IF(N92&gt;0,N92,"")</f>
        <v>6.3147159466286436</v>
      </c>
      <c r="AJ92" s="305"/>
      <c r="AL92" s="349">
        <f t="shared" si="30"/>
        <v>400</v>
      </c>
      <c r="AM92" s="325">
        <f t="shared" si="1"/>
        <v>0.34999708335763879</v>
      </c>
      <c r="AN92" s="325" t="str">
        <f t="shared" si="2"/>
        <v/>
      </c>
      <c r="AO92" s="323"/>
      <c r="AP92" s="325">
        <f t="shared" si="3"/>
        <v>4.3749635419704829</v>
      </c>
      <c r="AQ92" s="325" t="str">
        <f t="shared" si="4"/>
        <v/>
      </c>
      <c r="AR92" s="326">
        <f t="shared" ref="AR92:AR94" si="138">CEILING((N92/AG92),1)</f>
        <v>0</v>
      </c>
      <c r="AS92" s="326" t="str">
        <f t="shared" si="46"/>
        <v/>
      </c>
      <c r="AT92" s="326" t="str">
        <f t="shared" si="47"/>
        <v/>
      </c>
      <c r="AU92" s="326"/>
      <c r="AV92" s="323" t="str">
        <f t="shared" ref="AV92:AV94" si="139">IF(AR92&gt;AS92,AT92,AS92)</f>
        <v/>
      </c>
      <c r="AW92" s="326"/>
      <c r="AX92" s="326"/>
      <c r="AY92" s="326"/>
      <c r="AZ92" s="326"/>
      <c r="BA92" s="326"/>
      <c r="BB92" s="326"/>
    </row>
    <row r="93" spans="1:54" s="7" customFormat="1" ht="12.6" customHeight="1" x14ac:dyDescent="0.25">
      <c r="A93" s="768" t="s">
        <v>452</v>
      </c>
      <c r="B93" s="665"/>
      <c r="C93" s="670" t="s">
        <v>614</v>
      </c>
      <c r="D93" s="714" t="s">
        <v>646</v>
      </c>
      <c r="E93" s="647" t="s">
        <v>261</v>
      </c>
      <c r="F93" s="647" t="s">
        <v>28</v>
      </c>
      <c r="G93" s="647" t="s">
        <v>202</v>
      </c>
      <c r="H93" s="647" t="s">
        <v>20</v>
      </c>
      <c r="I93" s="645" t="s">
        <v>258</v>
      </c>
      <c r="J93" s="67" t="s">
        <v>12</v>
      </c>
      <c r="K93" s="67"/>
      <c r="L93" s="67">
        <v>400</v>
      </c>
      <c r="M93" s="647">
        <v>3</v>
      </c>
      <c r="N93" s="115">
        <f t="shared" si="129"/>
        <v>6.3147159466286436</v>
      </c>
      <c r="O93" s="58"/>
      <c r="P93" s="153">
        <f t="shared" si="32"/>
        <v>0.79</v>
      </c>
      <c r="Q93" s="153">
        <f t="shared" si="33"/>
        <v>0.79</v>
      </c>
      <c r="R93" s="153">
        <f t="shared" si="34"/>
        <v>0.86799999999999999</v>
      </c>
      <c r="S93" s="154">
        <f t="shared" si="35"/>
        <v>1</v>
      </c>
      <c r="T93" s="117">
        <f t="shared" si="36"/>
        <v>4.3749635419704838</v>
      </c>
      <c r="U93" s="8">
        <v>0.1</v>
      </c>
      <c r="V93" s="8">
        <v>0.8</v>
      </c>
      <c r="W93" s="115">
        <f t="shared" si="130"/>
        <v>2.4000000000000004</v>
      </c>
      <c r="X93" s="115">
        <f t="shared" si="131"/>
        <v>0.27649769585253464</v>
      </c>
      <c r="Y93" s="46">
        <f t="shared" si="132"/>
        <v>0.34999708335763879</v>
      </c>
      <c r="Z93" s="141">
        <v>1</v>
      </c>
      <c r="AA93" s="141">
        <v>1</v>
      </c>
      <c r="AB93" s="115">
        <f t="shared" si="133"/>
        <v>3</v>
      </c>
      <c r="AC93" s="115">
        <f t="shared" si="134"/>
        <v>3.4562211981566819</v>
      </c>
      <c r="AD93" s="46">
        <f t="shared" si="135"/>
        <v>4.3749635419704829</v>
      </c>
      <c r="AE93" s="8"/>
      <c r="AF93" s="94"/>
      <c r="AG93" s="114">
        <v>-10.199999999999999</v>
      </c>
      <c r="AH93" s="459" t="str">
        <f t="shared" si="136"/>
        <v/>
      </c>
      <c r="AI93" s="469">
        <f t="shared" si="137"/>
        <v>6.3147159466286436</v>
      </c>
      <c r="AJ93" s="305"/>
      <c r="AL93" s="349">
        <f t="shared" si="30"/>
        <v>400</v>
      </c>
      <c r="AM93" s="325">
        <f t="shared" si="1"/>
        <v>0.34999708335763879</v>
      </c>
      <c r="AN93" s="325" t="str">
        <f t="shared" si="2"/>
        <v/>
      </c>
      <c r="AO93" s="323"/>
      <c r="AP93" s="325">
        <f t="shared" si="3"/>
        <v>4.3749635419704829</v>
      </c>
      <c r="AQ93" s="325" t="str">
        <f t="shared" si="4"/>
        <v/>
      </c>
      <c r="AR93" s="326">
        <f t="shared" si="138"/>
        <v>0</v>
      </c>
      <c r="AS93" s="326" t="str">
        <f t="shared" si="46"/>
        <v/>
      </c>
      <c r="AT93" s="326" t="str">
        <f t="shared" si="47"/>
        <v/>
      </c>
      <c r="AU93" s="326"/>
      <c r="AV93" s="323" t="str">
        <f t="shared" si="139"/>
        <v/>
      </c>
      <c r="AW93" s="326"/>
      <c r="AX93" s="326"/>
      <c r="AY93" s="326"/>
      <c r="AZ93" s="326"/>
      <c r="BA93" s="326"/>
      <c r="BB93" s="326"/>
    </row>
    <row r="94" spans="1:54" s="7" customFormat="1" ht="12.6" customHeight="1" x14ac:dyDescent="0.25">
      <c r="A94" s="768" t="s">
        <v>452</v>
      </c>
      <c r="B94" s="665"/>
      <c r="C94" s="666" t="s">
        <v>621</v>
      </c>
      <c r="D94" s="707" t="s">
        <v>622</v>
      </c>
      <c r="E94" s="647" t="s">
        <v>261</v>
      </c>
      <c r="F94" s="647" t="s">
        <v>28</v>
      </c>
      <c r="G94" s="647" t="s">
        <v>20</v>
      </c>
      <c r="H94" s="647" t="s">
        <v>20</v>
      </c>
      <c r="I94" s="645" t="s">
        <v>258</v>
      </c>
      <c r="J94" s="67" t="s">
        <v>10</v>
      </c>
      <c r="K94" s="67"/>
      <c r="L94" s="67">
        <v>230</v>
      </c>
      <c r="M94" s="647">
        <v>0.5</v>
      </c>
      <c r="N94" s="115">
        <f t="shared" si="129"/>
        <v>4.1132086647208448</v>
      </c>
      <c r="O94" s="58"/>
      <c r="P94" s="153">
        <f t="shared" si="32"/>
        <v>0.73</v>
      </c>
      <c r="Q94" s="153">
        <f t="shared" si="33"/>
        <v>0.73</v>
      </c>
      <c r="R94" s="153">
        <f t="shared" si="34"/>
        <v>0.72399999999999998</v>
      </c>
      <c r="S94" s="154">
        <f t="shared" si="35"/>
        <v>1</v>
      </c>
      <c r="T94" s="117">
        <f t="shared" si="36"/>
        <v>0.94603799288579427</v>
      </c>
      <c r="U94" s="8">
        <v>0.1</v>
      </c>
      <c r="V94" s="8">
        <v>1</v>
      </c>
      <c r="W94" s="115">
        <f t="shared" si="130"/>
        <v>0.5</v>
      </c>
      <c r="X94" s="115">
        <f t="shared" si="131"/>
        <v>6.9060773480662987E-2</v>
      </c>
      <c r="Y94" s="46">
        <f t="shared" si="132"/>
        <v>9.460379928857944E-2</v>
      </c>
      <c r="Z94" s="141">
        <v>1</v>
      </c>
      <c r="AA94" s="141">
        <v>1</v>
      </c>
      <c r="AB94" s="115">
        <f t="shared" si="133"/>
        <v>0.5</v>
      </c>
      <c r="AC94" s="115">
        <f t="shared" si="134"/>
        <v>0.69060773480662985</v>
      </c>
      <c r="AD94" s="46">
        <f t="shared" si="135"/>
        <v>0.94603799288579438</v>
      </c>
      <c r="AE94" s="8"/>
      <c r="AF94" s="94"/>
      <c r="AG94" s="114">
        <v>-10.199999999999999</v>
      </c>
      <c r="AH94" s="459" t="str">
        <f t="shared" si="136"/>
        <v/>
      </c>
      <c r="AI94" s="469">
        <f t="shared" si="137"/>
        <v>4.1132086647208448</v>
      </c>
      <c r="AJ94" s="305"/>
      <c r="AL94" s="349">
        <f t="shared" si="30"/>
        <v>230</v>
      </c>
      <c r="AM94" s="325" t="str">
        <f t="shared" si="1"/>
        <v/>
      </c>
      <c r="AN94" s="325">
        <f t="shared" si="2"/>
        <v>9.460379928857944E-2</v>
      </c>
      <c r="AO94" s="323"/>
      <c r="AP94" s="325" t="str">
        <f t="shared" si="3"/>
        <v/>
      </c>
      <c r="AQ94" s="325">
        <f t="shared" si="4"/>
        <v>0.94603799288579438</v>
      </c>
      <c r="AR94" s="326">
        <f t="shared" si="138"/>
        <v>0</v>
      </c>
      <c r="AS94" s="326" t="str">
        <f t="shared" si="46"/>
        <v/>
      </c>
      <c r="AT94" s="326" t="str">
        <f t="shared" si="47"/>
        <v/>
      </c>
      <c r="AU94" s="326"/>
      <c r="AV94" s="323" t="str">
        <f t="shared" si="139"/>
        <v/>
      </c>
      <c r="AW94" s="326"/>
      <c r="AX94" s="326"/>
      <c r="AY94" s="326"/>
      <c r="AZ94" s="326"/>
      <c r="BA94" s="326"/>
      <c r="BB94" s="326"/>
    </row>
    <row r="95" spans="1:54" s="7" customFormat="1" ht="12.6" customHeight="1" x14ac:dyDescent="0.25">
      <c r="A95" s="768" t="s">
        <v>452</v>
      </c>
      <c r="B95" s="665"/>
      <c r="C95" s="666" t="s">
        <v>606</v>
      </c>
      <c r="D95" s="707" t="s">
        <v>622</v>
      </c>
      <c r="E95" s="647" t="s">
        <v>261</v>
      </c>
      <c r="F95" s="647" t="s">
        <v>28</v>
      </c>
      <c r="G95" s="647" t="s">
        <v>20</v>
      </c>
      <c r="H95" s="647" t="s">
        <v>20</v>
      </c>
      <c r="I95" s="645" t="s">
        <v>258</v>
      </c>
      <c r="J95" s="67" t="s">
        <v>10</v>
      </c>
      <c r="K95" s="67"/>
      <c r="L95" s="67">
        <v>230</v>
      </c>
      <c r="M95" s="647">
        <v>0.5</v>
      </c>
      <c r="N95" s="115">
        <f t="shared" ref="N95:N98" si="140">IF(L95=400,M95*1000/(400*SQRT(3)*P95*R95),IF(L95=230,M95*1000/(230*P95*R95),"???"))</f>
        <v>4.1132086647208448</v>
      </c>
      <c r="O95" s="58"/>
      <c r="P95" s="153">
        <f t="shared" si="32"/>
        <v>0.73</v>
      </c>
      <c r="Q95" s="153">
        <f t="shared" si="33"/>
        <v>0.73</v>
      </c>
      <c r="R95" s="153">
        <f t="shared" si="34"/>
        <v>0.72399999999999998</v>
      </c>
      <c r="S95" s="154">
        <f t="shared" si="35"/>
        <v>1</v>
      </c>
      <c r="T95" s="117">
        <f t="shared" si="36"/>
        <v>0.94603799288579427</v>
      </c>
      <c r="U95" s="8">
        <v>0.1</v>
      </c>
      <c r="V95" s="8">
        <v>1</v>
      </c>
      <c r="W95" s="115">
        <f t="shared" ref="W95:W98" si="141">IF(($M95&gt;0)*(V95&gt;0),$M95*V95,0)</f>
        <v>0.5</v>
      </c>
      <c r="X95" s="115">
        <f t="shared" ref="X95:X98" si="142">IF(($M95&gt;0),($M95*V95*U95)/($R95*$S95),0)</f>
        <v>6.9060773480662987E-2</v>
      </c>
      <c r="Y95" s="46">
        <f t="shared" ref="Y95:Y98" si="143">IF((X95&gt;0),X95/$Q95,0)</f>
        <v>9.460379928857944E-2</v>
      </c>
      <c r="Z95" s="141">
        <v>1</v>
      </c>
      <c r="AA95" s="141">
        <v>1</v>
      </c>
      <c r="AB95" s="115">
        <f t="shared" ref="AB95:AB98" si="144">IF(($M95&gt;0)*(AA95&gt;0),$M95*AA95,0)</f>
        <v>0.5</v>
      </c>
      <c r="AC95" s="115">
        <f t="shared" ref="AC95:AC98" si="145">IF(($M95&gt;0),($M95*AA95*Z95)/($R95*$S95),0)</f>
        <v>0.69060773480662985</v>
      </c>
      <c r="AD95" s="46">
        <f t="shared" ref="AD95:AD98" si="146">IF((AC95&gt;0),AC95/$Q95,0)</f>
        <v>0.94603799288579438</v>
      </c>
      <c r="AE95" s="8"/>
      <c r="AF95" s="94"/>
      <c r="AG95" s="114">
        <v>-10.199999999999999</v>
      </c>
      <c r="AH95" s="459" t="str">
        <f t="shared" ref="AH95:AH98" si="147">AV95</f>
        <v/>
      </c>
      <c r="AI95" s="469">
        <f t="shared" ref="AI95:AI98" si="148">IF(N95&gt;0,N95,"")</f>
        <v>4.1132086647208448</v>
      </c>
      <c r="AJ95" s="305"/>
      <c r="AL95" s="349">
        <f t="shared" si="30"/>
        <v>230</v>
      </c>
      <c r="AM95" s="325" t="str">
        <f t="shared" si="1"/>
        <v/>
      </c>
      <c r="AN95" s="325">
        <f t="shared" si="2"/>
        <v>9.460379928857944E-2</v>
      </c>
      <c r="AO95" s="323"/>
      <c r="AP95" s="325" t="str">
        <f t="shared" si="3"/>
        <v/>
      </c>
      <c r="AQ95" s="325">
        <f t="shared" si="4"/>
        <v>0.94603799288579438</v>
      </c>
      <c r="AR95" s="326">
        <f t="shared" ref="AR95:AR98" si="149">CEILING((N95/AG95),1)</f>
        <v>0</v>
      </c>
      <c r="AS95" s="326" t="str">
        <f t="shared" si="46"/>
        <v/>
      </c>
      <c r="AT95" s="326" t="str">
        <f t="shared" si="47"/>
        <v/>
      </c>
      <c r="AU95" s="326"/>
      <c r="AV95" s="323" t="str">
        <f t="shared" ref="AV95:AV98" si="150">IF(AR95&gt;AS95,AT95,AS95)</f>
        <v/>
      </c>
      <c r="AW95" s="326"/>
      <c r="AX95" s="326"/>
      <c r="AY95" s="326"/>
      <c r="AZ95" s="326"/>
      <c r="BA95" s="326"/>
      <c r="BB95" s="326"/>
    </row>
    <row r="96" spans="1:54" s="7" customFormat="1" ht="12.6" customHeight="1" x14ac:dyDescent="0.25">
      <c r="A96" s="768" t="s">
        <v>452</v>
      </c>
      <c r="B96" s="665"/>
      <c r="C96" s="666" t="s">
        <v>605</v>
      </c>
      <c r="D96" s="707" t="s">
        <v>623</v>
      </c>
      <c r="E96" s="647" t="s">
        <v>261</v>
      </c>
      <c r="F96" s="647" t="s">
        <v>28</v>
      </c>
      <c r="G96" s="647" t="s">
        <v>20</v>
      </c>
      <c r="H96" s="647" t="s">
        <v>20</v>
      </c>
      <c r="I96" s="645" t="s">
        <v>258</v>
      </c>
      <c r="J96" s="67" t="s">
        <v>10</v>
      </c>
      <c r="K96" s="67"/>
      <c r="L96" s="67">
        <v>230</v>
      </c>
      <c r="M96" s="647">
        <v>0.5</v>
      </c>
      <c r="N96" s="115">
        <f t="shared" ref="N96" si="151">IF(L96=400,M96*1000/(400*SQRT(3)*P96*R96),IF(L96=230,M96*1000/(230*P96*R96),"???"))</f>
        <v>4.1132086647208448</v>
      </c>
      <c r="O96" s="58"/>
      <c r="P96" s="153">
        <f t="shared" si="32"/>
        <v>0.73</v>
      </c>
      <c r="Q96" s="153">
        <f t="shared" si="33"/>
        <v>0.73</v>
      </c>
      <c r="R96" s="153">
        <f t="shared" si="34"/>
        <v>0.72399999999999998</v>
      </c>
      <c r="S96" s="154">
        <f t="shared" si="35"/>
        <v>1</v>
      </c>
      <c r="T96" s="117">
        <f t="shared" si="36"/>
        <v>0.94603799288579427</v>
      </c>
      <c r="U96" s="8">
        <v>0.1</v>
      </c>
      <c r="V96" s="8">
        <v>1</v>
      </c>
      <c r="W96" s="115">
        <f t="shared" ref="W96" si="152">IF(($M96&gt;0)*(V96&gt;0),$M96*V96,0)</f>
        <v>0.5</v>
      </c>
      <c r="X96" s="115">
        <f t="shared" ref="X96" si="153">IF(($M96&gt;0),($M96*V96*U96)/($R96*$S96),0)</f>
        <v>6.9060773480662987E-2</v>
      </c>
      <c r="Y96" s="46">
        <f t="shared" ref="Y96" si="154">IF((X96&gt;0),X96/$Q96,0)</f>
        <v>9.460379928857944E-2</v>
      </c>
      <c r="Z96" s="141">
        <v>1</v>
      </c>
      <c r="AA96" s="141">
        <v>1</v>
      </c>
      <c r="AB96" s="115">
        <f t="shared" ref="AB96" si="155">IF(($M96&gt;0)*(AA96&gt;0),$M96*AA96,0)</f>
        <v>0.5</v>
      </c>
      <c r="AC96" s="115">
        <f t="shared" ref="AC96" si="156">IF(($M96&gt;0),($M96*AA96*Z96)/($R96*$S96),0)</f>
        <v>0.69060773480662985</v>
      </c>
      <c r="AD96" s="46">
        <f t="shared" ref="AD96" si="157">IF((AC96&gt;0),AC96/$Q96,0)</f>
        <v>0.94603799288579438</v>
      </c>
      <c r="AE96" s="8"/>
      <c r="AF96" s="94"/>
      <c r="AG96" s="114">
        <v>-10.199999999999999</v>
      </c>
      <c r="AH96" s="459" t="str">
        <f t="shared" ref="AH96" si="158">AV96</f>
        <v/>
      </c>
      <c r="AI96" s="469">
        <f t="shared" ref="AI96" si="159">IF(N96&gt;0,N96,"")</f>
        <v>4.1132086647208448</v>
      </c>
      <c r="AJ96" s="305"/>
      <c r="AL96" s="349">
        <f t="shared" si="30"/>
        <v>230</v>
      </c>
      <c r="AM96" s="325" t="str">
        <f t="shared" si="1"/>
        <v/>
      </c>
      <c r="AN96" s="325">
        <f t="shared" si="2"/>
        <v>9.460379928857944E-2</v>
      </c>
      <c r="AO96" s="323"/>
      <c r="AP96" s="325" t="str">
        <f t="shared" si="3"/>
        <v/>
      </c>
      <c r="AQ96" s="325">
        <f t="shared" si="4"/>
        <v>0.94603799288579438</v>
      </c>
      <c r="AR96" s="326">
        <f t="shared" ref="AR96" si="160">CEILING((N96/AG96),1)</f>
        <v>0</v>
      </c>
      <c r="AS96" s="326" t="str">
        <f t="shared" si="46"/>
        <v/>
      </c>
      <c r="AT96" s="326" t="str">
        <f t="shared" si="47"/>
        <v/>
      </c>
      <c r="AU96" s="326"/>
      <c r="AV96" s="323" t="str">
        <f t="shared" ref="AV96" si="161">IF(AR96&gt;AS96,AT96,AS96)</f>
        <v/>
      </c>
      <c r="AW96" s="326"/>
      <c r="AX96" s="326"/>
      <c r="AY96" s="326"/>
      <c r="AZ96" s="326"/>
      <c r="BA96" s="326"/>
      <c r="BB96" s="326"/>
    </row>
    <row r="97" spans="1:54" s="7" customFormat="1" ht="12.6" customHeight="1" x14ac:dyDescent="0.25">
      <c r="A97" s="768" t="s">
        <v>452</v>
      </c>
      <c r="B97" s="665"/>
      <c r="C97" s="666" t="s">
        <v>624</v>
      </c>
      <c r="D97" s="707" t="s">
        <v>623</v>
      </c>
      <c r="E97" s="647" t="s">
        <v>261</v>
      </c>
      <c r="F97" s="647" t="s">
        <v>28</v>
      </c>
      <c r="G97" s="647" t="s">
        <v>20</v>
      </c>
      <c r="H97" s="647" t="s">
        <v>20</v>
      </c>
      <c r="I97" s="645" t="s">
        <v>258</v>
      </c>
      <c r="J97" s="67" t="s">
        <v>10</v>
      </c>
      <c r="K97" s="67"/>
      <c r="L97" s="67">
        <v>230</v>
      </c>
      <c r="M97" s="647">
        <v>0.5</v>
      </c>
      <c r="N97" s="115">
        <f t="shared" si="140"/>
        <v>4.1132086647208448</v>
      </c>
      <c r="O97" s="58"/>
      <c r="P97" s="153">
        <f t="shared" si="32"/>
        <v>0.73</v>
      </c>
      <c r="Q97" s="153">
        <f t="shared" si="33"/>
        <v>0.73</v>
      </c>
      <c r="R97" s="153">
        <f t="shared" si="34"/>
        <v>0.72399999999999998</v>
      </c>
      <c r="S97" s="154">
        <f t="shared" si="35"/>
        <v>1</v>
      </c>
      <c r="T97" s="117">
        <f t="shared" si="36"/>
        <v>0.94603799288579427</v>
      </c>
      <c r="U97" s="8">
        <v>0.1</v>
      </c>
      <c r="V97" s="8">
        <v>1</v>
      </c>
      <c r="W97" s="115">
        <f t="shared" si="141"/>
        <v>0.5</v>
      </c>
      <c r="X97" s="115">
        <f t="shared" si="142"/>
        <v>6.9060773480662987E-2</v>
      </c>
      <c r="Y97" s="46">
        <f t="shared" si="143"/>
        <v>9.460379928857944E-2</v>
      </c>
      <c r="Z97" s="141">
        <v>1</v>
      </c>
      <c r="AA97" s="141">
        <v>1</v>
      </c>
      <c r="AB97" s="115">
        <f t="shared" si="144"/>
        <v>0.5</v>
      </c>
      <c r="AC97" s="115">
        <f t="shared" si="145"/>
        <v>0.69060773480662985</v>
      </c>
      <c r="AD97" s="46">
        <f t="shared" si="146"/>
        <v>0.94603799288579438</v>
      </c>
      <c r="AE97" s="8"/>
      <c r="AF97" s="94"/>
      <c r="AG97" s="114">
        <v>-10.199999999999999</v>
      </c>
      <c r="AH97" s="459" t="str">
        <f t="shared" si="147"/>
        <v/>
      </c>
      <c r="AI97" s="469">
        <f t="shared" si="148"/>
        <v>4.1132086647208448</v>
      </c>
      <c r="AJ97" s="305"/>
      <c r="AL97" s="349">
        <f t="shared" si="30"/>
        <v>230</v>
      </c>
      <c r="AM97" s="325" t="str">
        <f t="shared" si="1"/>
        <v/>
      </c>
      <c r="AN97" s="325">
        <f t="shared" si="2"/>
        <v>9.460379928857944E-2</v>
      </c>
      <c r="AO97" s="323"/>
      <c r="AP97" s="325" t="str">
        <f t="shared" si="3"/>
        <v/>
      </c>
      <c r="AQ97" s="325">
        <f t="shared" si="4"/>
        <v>0.94603799288579438</v>
      </c>
      <c r="AR97" s="326">
        <f t="shared" si="149"/>
        <v>0</v>
      </c>
      <c r="AS97" s="326" t="str">
        <f t="shared" si="46"/>
        <v/>
      </c>
      <c r="AT97" s="326" t="str">
        <f t="shared" si="47"/>
        <v/>
      </c>
      <c r="AU97" s="326"/>
      <c r="AV97" s="323" t="str">
        <f t="shared" si="150"/>
        <v/>
      </c>
      <c r="AW97" s="326"/>
      <c r="AX97" s="326"/>
      <c r="AY97" s="326"/>
      <c r="AZ97" s="326"/>
      <c r="BA97" s="326"/>
      <c r="BB97" s="326"/>
    </row>
    <row r="98" spans="1:54" s="7" customFormat="1" ht="12.6" customHeight="1" x14ac:dyDescent="0.25">
      <c r="A98" s="768" t="s">
        <v>452</v>
      </c>
      <c r="B98" s="665"/>
      <c r="C98" s="670" t="s">
        <v>644</v>
      </c>
      <c r="D98" s="707" t="s">
        <v>262</v>
      </c>
      <c r="E98" s="647" t="s">
        <v>261</v>
      </c>
      <c r="F98" s="647" t="s">
        <v>28</v>
      </c>
      <c r="G98" s="647" t="s">
        <v>20</v>
      </c>
      <c r="H98" s="647" t="s">
        <v>20</v>
      </c>
      <c r="I98" s="645" t="s">
        <v>258</v>
      </c>
      <c r="J98" s="67" t="s">
        <v>10</v>
      </c>
      <c r="K98" s="67"/>
      <c r="L98" s="67">
        <v>230</v>
      </c>
      <c r="M98" s="647">
        <v>1</v>
      </c>
      <c r="N98" s="115">
        <f t="shared" si="140"/>
        <v>7.352995242612077</v>
      </c>
      <c r="O98" s="58"/>
      <c r="P98" s="153">
        <f t="shared" si="32"/>
        <v>0.73</v>
      </c>
      <c r="Q98" s="153">
        <f t="shared" si="33"/>
        <v>0.73</v>
      </c>
      <c r="R98" s="153">
        <f t="shared" si="34"/>
        <v>0.81</v>
      </c>
      <c r="S98" s="154">
        <f t="shared" si="35"/>
        <v>1</v>
      </c>
      <c r="T98" s="117">
        <f t="shared" si="36"/>
        <v>1.6911889058007779</v>
      </c>
      <c r="U98" s="8">
        <v>0.1</v>
      </c>
      <c r="V98" s="8">
        <v>1</v>
      </c>
      <c r="W98" s="115">
        <f t="shared" si="141"/>
        <v>1</v>
      </c>
      <c r="X98" s="115">
        <f t="shared" si="142"/>
        <v>0.12345679012345678</v>
      </c>
      <c r="Y98" s="46">
        <f t="shared" si="143"/>
        <v>0.16911889058007779</v>
      </c>
      <c r="Z98" s="141">
        <v>1</v>
      </c>
      <c r="AA98" s="141">
        <v>1</v>
      </c>
      <c r="AB98" s="115">
        <f t="shared" si="144"/>
        <v>1</v>
      </c>
      <c r="AC98" s="115">
        <f t="shared" si="145"/>
        <v>1.2345679012345678</v>
      </c>
      <c r="AD98" s="46">
        <f t="shared" si="146"/>
        <v>1.6911889058007779</v>
      </c>
      <c r="AE98" s="8"/>
      <c r="AF98" s="94"/>
      <c r="AG98" s="114">
        <v>-10.199999999999999</v>
      </c>
      <c r="AH98" s="459" t="str">
        <f t="shared" si="147"/>
        <v/>
      </c>
      <c r="AI98" s="469">
        <f t="shared" si="148"/>
        <v>7.352995242612077</v>
      </c>
      <c r="AJ98" s="305"/>
      <c r="AL98" s="349">
        <f t="shared" si="30"/>
        <v>230</v>
      </c>
      <c r="AM98" s="325" t="str">
        <f t="shared" si="1"/>
        <v/>
      </c>
      <c r="AN98" s="325">
        <f t="shared" si="2"/>
        <v>0.16911889058007779</v>
      </c>
      <c r="AO98" s="323"/>
      <c r="AP98" s="325" t="str">
        <f t="shared" si="3"/>
        <v/>
      </c>
      <c r="AQ98" s="325">
        <f t="shared" si="4"/>
        <v>1.6911889058007779</v>
      </c>
      <c r="AR98" s="326">
        <f t="shared" si="149"/>
        <v>0</v>
      </c>
      <c r="AS98" s="326" t="str">
        <f t="shared" si="46"/>
        <v/>
      </c>
      <c r="AT98" s="326" t="str">
        <f t="shared" si="47"/>
        <v/>
      </c>
      <c r="AU98" s="326"/>
      <c r="AV98" s="323" t="str">
        <f t="shared" si="150"/>
        <v/>
      </c>
      <c r="AW98" s="326"/>
      <c r="AX98" s="326"/>
      <c r="AY98" s="326"/>
      <c r="AZ98" s="326"/>
      <c r="BA98" s="326"/>
      <c r="BB98" s="326"/>
    </row>
    <row r="99" spans="1:54" s="7" customFormat="1" ht="12.6" customHeight="1" x14ac:dyDescent="0.25">
      <c r="A99" s="768" t="s">
        <v>452</v>
      </c>
      <c r="B99" s="665"/>
      <c r="C99" s="666"/>
      <c r="D99" s="707" t="s">
        <v>643</v>
      </c>
      <c r="E99" s="647" t="s">
        <v>261</v>
      </c>
      <c r="F99" s="647" t="s">
        <v>28</v>
      </c>
      <c r="G99" s="647" t="s">
        <v>20</v>
      </c>
      <c r="H99" s="647" t="s">
        <v>20</v>
      </c>
      <c r="I99" s="645" t="s">
        <v>258</v>
      </c>
      <c r="J99" s="67" t="s">
        <v>10</v>
      </c>
      <c r="K99" s="67"/>
      <c r="L99" s="67">
        <v>230</v>
      </c>
      <c r="M99" s="647">
        <v>0.5</v>
      </c>
      <c r="N99" s="115">
        <f t="shared" ref="N99" si="162">IF(L99=400,M99*1000/(400*SQRT(3)*P99*R99),IF(L99=230,M99*1000/(230*P99*R99),"???"))</f>
        <v>4.1132086647208448</v>
      </c>
      <c r="O99" s="58"/>
      <c r="P99" s="153">
        <f t="shared" si="32"/>
        <v>0.73</v>
      </c>
      <c r="Q99" s="153">
        <f t="shared" si="33"/>
        <v>0.73</v>
      </c>
      <c r="R99" s="153">
        <f t="shared" si="34"/>
        <v>0.72399999999999998</v>
      </c>
      <c r="S99" s="154">
        <f t="shared" si="35"/>
        <v>1</v>
      </c>
      <c r="T99" s="117">
        <f t="shared" si="36"/>
        <v>0.94603799288579427</v>
      </c>
      <c r="U99" s="8">
        <v>0.1</v>
      </c>
      <c r="V99" s="8">
        <v>1</v>
      </c>
      <c r="W99" s="115">
        <f t="shared" ref="W99" si="163">IF(($M99&gt;0)*(V99&gt;0),$M99*V99,0)</f>
        <v>0.5</v>
      </c>
      <c r="X99" s="115">
        <f t="shared" ref="X99" si="164">IF(($M99&gt;0),($M99*V99*U99)/($R99*$S99),0)</f>
        <v>6.9060773480662987E-2</v>
      </c>
      <c r="Y99" s="46">
        <f t="shared" ref="Y99" si="165">IF((X99&gt;0),X99/$Q99,0)</f>
        <v>9.460379928857944E-2</v>
      </c>
      <c r="Z99" s="141">
        <v>1</v>
      </c>
      <c r="AA99" s="141">
        <v>1</v>
      </c>
      <c r="AB99" s="115">
        <f t="shared" ref="AB99" si="166">IF(($M99&gt;0)*(AA99&gt;0),$M99*AA99,0)</f>
        <v>0.5</v>
      </c>
      <c r="AC99" s="115">
        <f t="shared" ref="AC99" si="167">IF(($M99&gt;0),($M99*AA99*Z99)/($R99*$S99),0)</f>
        <v>0.69060773480662985</v>
      </c>
      <c r="AD99" s="46">
        <f t="shared" ref="AD99" si="168">IF((AC99&gt;0),AC99/$Q99,0)</f>
        <v>0.94603799288579438</v>
      </c>
      <c r="AE99" s="8"/>
      <c r="AF99" s="94"/>
      <c r="AG99" s="114">
        <v>-10.199999999999999</v>
      </c>
      <c r="AH99" s="459" t="str">
        <f t="shared" ref="AH99" si="169">AV99</f>
        <v/>
      </c>
      <c r="AI99" s="469">
        <f t="shared" ref="AI99" si="170">IF(N99&gt;0,N99,"")</f>
        <v>4.1132086647208448</v>
      </c>
      <c r="AJ99" s="305"/>
      <c r="AL99" s="349">
        <f t="shared" si="30"/>
        <v>230</v>
      </c>
      <c r="AM99" s="325" t="str">
        <f t="shared" si="1"/>
        <v/>
      </c>
      <c r="AN99" s="325">
        <f t="shared" si="2"/>
        <v>9.460379928857944E-2</v>
      </c>
      <c r="AO99" s="323"/>
      <c r="AP99" s="325" t="str">
        <f t="shared" si="3"/>
        <v/>
      </c>
      <c r="AQ99" s="325">
        <f t="shared" si="4"/>
        <v>0.94603799288579438</v>
      </c>
      <c r="AR99" s="326">
        <f t="shared" ref="AR99" si="171">CEILING((N99/AG99),1)</f>
        <v>0</v>
      </c>
      <c r="AS99" s="326" t="str">
        <f t="shared" si="46"/>
        <v/>
      </c>
      <c r="AT99" s="326" t="str">
        <f t="shared" si="47"/>
        <v/>
      </c>
      <c r="AU99" s="326"/>
      <c r="AV99" s="323" t="str">
        <f t="shared" ref="AV99" si="172">IF(AR99&gt;AS99,AT99,AS99)</f>
        <v/>
      </c>
      <c r="AW99" s="326"/>
      <c r="AX99" s="326"/>
      <c r="AY99" s="326"/>
      <c r="AZ99" s="326"/>
      <c r="BA99" s="326"/>
      <c r="BB99" s="326"/>
    </row>
    <row r="100" spans="1:54" s="7" customFormat="1" ht="12.6" customHeight="1" x14ac:dyDescent="0.25">
      <c r="A100" s="768" t="s">
        <v>452</v>
      </c>
      <c r="B100" s="665"/>
      <c r="C100" s="666" t="s">
        <v>222</v>
      </c>
      <c r="D100" s="714" t="s">
        <v>607</v>
      </c>
      <c r="E100" s="647" t="s">
        <v>261</v>
      </c>
      <c r="F100" s="647" t="s">
        <v>33</v>
      </c>
      <c r="G100" s="647"/>
      <c r="H100" s="647"/>
      <c r="I100" s="645" t="s">
        <v>258</v>
      </c>
      <c r="J100" s="67" t="s">
        <v>13</v>
      </c>
      <c r="K100" s="67"/>
      <c r="L100" s="67">
        <v>230</v>
      </c>
      <c r="M100" s="67">
        <v>0.06</v>
      </c>
      <c r="N100" s="115">
        <f t="shared" ref="N100:N101" si="173">IF(L100=400,M100*1000/(400*SQRT(3)*P100*R100),IF(L100=230,M100*1000/(230*P100*R100),"???"))</f>
        <v>0.642535874919683</v>
      </c>
      <c r="O100" s="58"/>
      <c r="P100" s="153">
        <f t="shared" si="32"/>
        <v>0.7</v>
      </c>
      <c r="Q100" s="153">
        <f t="shared" si="33"/>
        <v>0.7</v>
      </c>
      <c r="R100" s="153">
        <f t="shared" si="34"/>
        <v>0.57999999999999996</v>
      </c>
      <c r="S100" s="154">
        <f t="shared" si="35"/>
        <v>1</v>
      </c>
      <c r="T100" s="117">
        <f t="shared" si="36"/>
        <v>0.14778325123152711</v>
      </c>
      <c r="U100" s="8">
        <v>1</v>
      </c>
      <c r="V100" s="8">
        <v>0.8</v>
      </c>
      <c r="W100" s="115">
        <f t="shared" ref="W100:W101" si="174">IF(($M100&gt;0)*(V100&gt;0),$M100*V100,0)</f>
        <v>4.8000000000000001E-2</v>
      </c>
      <c r="X100" s="115">
        <f t="shared" ref="X100:X101" si="175">IF(($M100&gt;0),($M100*V100*U100)/($R100*$S100),0)</f>
        <v>8.2758620689655185E-2</v>
      </c>
      <c r="Y100" s="46">
        <f t="shared" ref="Y100:Y101" si="176">IF((X100&gt;0),X100/$Q100,0)</f>
        <v>0.1182266009852217</v>
      </c>
      <c r="Z100" s="141">
        <v>1</v>
      </c>
      <c r="AA100" s="141">
        <v>1</v>
      </c>
      <c r="AB100" s="115">
        <f t="shared" ref="AB100:AB101" si="177">IF(($M100&gt;0)*(AA100&gt;0),$M100*AA100,0)</f>
        <v>0.06</v>
      </c>
      <c r="AC100" s="115">
        <f t="shared" ref="AC100:AC101" si="178">IF(($M100&gt;0),($M100*AA100*Z100)/($R100*$S100),0)</f>
        <v>0.10344827586206896</v>
      </c>
      <c r="AD100" s="46">
        <f t="shared" ref="AD100:AD101" si="179">IF((AC100&gt;0),AC100/$Q100,0)</f>
        <v>0.14778325123152711</v>
      </c>
      <c r="AE100" s="8"/>
      <c r="AF100" s="94"/>
      <c r="AG100" s="114">
        <v>-9.1999999999999993</v>
      </c>
      <c r="AH100" s="459" t="str">
        <f t="shared" ref="AH100:AH101" si="180">AV100</f>
        <v/>
      </c>
      <c r="AI100" s="469">
        <f t="shared" ref="AI100:AI101" si="181">IF(N100&gt;0,N100,"")</f>
        <v>0.642535874919683</v>
      </c>
      <c r="AJ100" s="305"/>
      <c r="AL100" s="349">
        <f t="shared" si="30"/>
        <v>230</v>
      </c>
      <c r="AM100" s="325" t="str">
        <f t="shared" si="1"/>
        <v/>
      </c>
      <c r="AN100" s="325">
        <f t="shared" si="2"/>
        <v>0.1182266009852217</v>
      </c>
      <c r="AO100" s="323"/>
      <c r="AP100" s="325" t="str">
        <f t="shared" si="3"/>
        <v/>
      </c>
      <c r="AQ100" s="325">
        <f t="shared" si="4"/>
        <v>0.14778325123152711</v>
      </c>
      <c r="AR100" s="326">
        <f t="shared" ref="AR100:AR101" si="182">CEILING((N100/AG100),1)</f>
        <v>0</v>
      </c>
      <c r="AS100" s="326" t="str">
        <f t="shared" si="46"/>
        <v/>
      </c>
      <c r="AT100" s="326" t="str">
        <f t="shared" si="47"/>
        <v/>
      </c>
      <c r="AU100" s="326"/>
      <c r="AV100" s="323" t="str">
        <f t="shared" ref="AV100:AV101" si="183">IF(AR100&gt;AS100,AT100,AS100)</f>
        <v/>
      </c>
      <c r="AW100" s="326"/>
      <c r="AX100" s="326"/>
      <c r="AY100" s="326"/>
      <c r="AZ100" s="326"/>
      <c r="BA100" s="326"/>
      <c r="BB100" s="326"/>
    </row>
    <row r="101" spans="1:54" s="7" customFormat="1" ht="12.6" customHeight="1" x14ac:dyDescent="0.25">
      <c r="A101" s="768" t="s">
        <v>452</v>
      </c>
      <c r="B101" s="665"/>
      <c r="C101" s="670" t="s">
        <v>223</v>
      </c>
      <c r="D101" s="707" t="s">
        <v>263</v>
      </c>
      <c r="E101" s="647" t="s">
        <v>260</v>
      </c>
      <c r="F101" s="6" t="s">
        <v>27</v>
      </c>
      <c r="G101" s="645"/>
      <c r="H101" s="645" t="s">
        <v>20</v>
      </c>
      <c r="I101" s="647" t="s">
        <v>360</v>
      </c>
      <c r="J101" s="67" t="s">
        <v>13</v>
      </c>
      <c r="K101" s="67"/>
      <c r="L101" s="67">
        <v>230</v>
      </c>
      <c r="M101" s="67">
        <v>0.12</v>
      </c>
      <c r="N101" s="115">
        <f t="shared" si="173"/>
        <v>1.2422360248447206</v>
      </c>
      <c r="O101" s="58"/>
      <c r="P101" s="153">
        <f t="shared" si="32"/>
        <v>0.7</v>
      </c>
      <c r="Q101" s="153">
        <f t="shared" si="33"/>
        <v>0.7</v>
      </c>
      <c r="R101" s="153">
        <f t="shared" si="34"/>
        <v>0.6</v>
      </c>
      <c r="S101" s="154">
        <f t="shared" si="35"/>
        <v>1</v>
      </c>
      <c r="T101" s="117">
        <f t="shared" si="36"/>
        <v>0.2857142857142857</v>
      </c>
      <c r="U101" s="8">
        <v>1</v>
      </c>
      <c r="V101" s="8">
        <v>0.8</v>
      </c>
      <c r="W101" s="115">
        <f t="shared" si="174"/>
        <v>9.6000000000000002E-2</v>
      </c>
      <c r="X101" s="115">
        <f t="shared" si="175"/>
        <v>0.16</v>
      </c>
      <c r="Y101" s="46">
        <f t="shared" si="176"/>
        <v>0.22857142857142859</v>
      </c>
      <c r="Z101" s="141">
        <v>1</v>
      </c>
      <c r="AA101" s="141">
        <v>1</v>
      </c>
      <c r="AB101" s="115">
        <f t="shared" si="177"/>
        <v>0.12</v>
      </c>
      <c r="AC101" s="115">
        <f t="shared" si="178"/>
        <v>0.2</v>
      </c>
      <c r="AD101" s="46">
        <f t="shared" si="179"/>
        <v>0.28571428571428575</v>
      </c>
      <c r="AE101" s="8"/>
      <c r="AF101" s="94"/>
      <c r="AG101" s="114">
        <v>-8.1999999999999993</v>
      </c>
      <c r="AH101" s="459" t="str">
        <f t="shared" si="180"/>
        <v/>
      </c>
      <c r="AI101" s="469">
        <f t="shared" si="181"/>
        <v>1.2422360248447206</v>
      </c>
      <c r="AJ101" s="305"/>
      <c r="AL101" s="349">
        <f t="shared" si="30"/>
        <v>230</v>
      </c>
      <c r="AM101" s="325" t="str">
        <f t="shared" si="1"/>
        <v/>
      </c>
      <c r="AN101" s="325">
        <f t="shared" si="2"/>
        <v>0.22857142857142859</v>
      </c>
      <c r="AO101" s="323"/>
      <c r="AP101" s="325" t="str">
        <f t="shared" si="3"/>
        <v/>
      </c>
      <c r="AQ101" s="325">
        <f t="shared" si="4"/>
        <v>0.28571428571428575</v>
      </c>
      <c r="AR101" s="326">
        <f t="shared" si="182"/>
        <v>0</v>
      </c>
      <c r="AS101" s="326" t="str">
        <f t="shared" si="46"/>
        <v/>
      </c>
      <c r="AT101" s="326" t="str">
        <f t="shared" si="47"/>
        <v/>
      </c>
      <c r="AU101" s="326"/>
      <c r="AV101" s="323" t="str">
        <f t="shared" si="183"/>
        <v/>
      </c>
      <c r="AW101" s="326"/>
      <c r="AX101" s="326"/>
      <c r="AY101" s="326"/>
      <c r="AZ101" s="326"/>
      <c r="BA101" s="326"/>
      <c r="BB101" s="326"/>
    </row>
    <row r="102" spans="1:54" s="7" customFormat="1" ht="12.6" customHeight="1" x14ac:dyDescent="0.25">
      <c r="A102" s="768" t="s">
        <v>452</v>
      </c>
      <c r="B102" s="665"/>
      <c r="C102" s="666" t="s">
        <v>224</v>
      </c>
      <c r="D102" s="707" t="s">
        <v>225</v>
      </c>
      <c r="E102" s="647" t="s">
        <v>260</v>
      </c>
      <c r="F102" s="6" t="s">
        <v>27</v>
      </c>
      <c r="G102" s="6"/>
      <c r="H102" s="645" t="s">
        <v>20</v>
      </c>
      <c r="I102" s="647" t="s">
        <v>360</v>
      </c>
      <c r="J102" s="67" t="s">
        <v>13</v>
      </c>
      <c r="K102" s="67"/>
      <c r="L102" s="67">
        <v>230</v>
      </c>
      <c r="M102" s="647">
        <v>0.25</v>
      </c>
      <c r="N102" s="115">
        <f t="shared" si="89"/>
        <v>2.1800608149764944</v>
      </c>
      <c r="O102" s="58"/>
      <c r="P102" s="153">
        <f t="shared" si="32"/>
        <v>0.73</v>
      </c>
      <c r="Q102" s="153">
        <f t="shared" si="33"/>
        <v>0.73</v>
      </c>
      <c r="R102" s="153">
        <f t="shared" si="34"/>
        <v>0.68300000000000005</v>
      </c>
      <c r="S102" s="154">
        <f t="shared" si="35"/>
        <v>1</v>
      </c>
      <c r="T102" s="117">
        <f t="shared" si="36"/>
        <v>0.50141398744459376</v>
      </c>
      <c r="U102" s="8">
        <v>1</v>
      </c>
      <c r="V102" s="8">
        <v>0.8</v>
      </c>
      <c r="W102" s="115">
        <f t="shared" si="37"/>
        <v>0.2</v>
      </c>
      <c r="X102" s="115">
        <f t="shared" si="90"/>
        <v>0.29282576866764276</v>
      </c>
      <c r="Y102" s="46">
        <f t="shared" si="39"/>
        <v>0.40113118995567504</v>
      </c>
      <c r="Z102" s="141">
        <v>1</v>
      </c>
      <c r="AA102" s="141">
        <v>1</v>
      </c>
      <c r="AB102" s="115">
        <f t="shared" si="40"/>
        <v>0.25</v>
      </c>
      <c r="AC102" s="115">
        <f t="shared" si="91"/>
        <v>0.3660322108345534</v>
      </c>
      <c r="AD102" s="46">
        <f t="shared" si="42"/>
        <v>0.50141398744459376</v>
      </c>
      <c r="AE102" s="8"/>
      <c r="AF102" s="94"/>
      <c r="AG102" s="114">
        <v>-9.1999999999999993</v>
      </c>
      <c r="AH102" s="459" t="str">
        <f t="shared" si="92"/>
        <v/>
      </c>
      <c r="AI102" s="469">
        <f t="shared" si="93"/>
        <v>2.1800608149764944</v>
      </c>
      <c r="AJ102" s="305"/>
      <c r="AL102" s="349">
        <f t="shared" si="30"/>
        <v>230</v>
      </c>
      <c r="AM102" s="325" t="str">
        <f t="shared" si="1"/>
        <v/>
      </c>
      <c r="AN102" s="325">
        <f t="shared" si="2"/>
        <v>0.40113118995567504</v>
      </c>
      <c r="AO102" s="323"/>
      <c r="AP102" s="325" t="str">
        <f t="shared" si="3"/>
        <v/>
      </c>
      <c r="AQ102" s="325">
        <f t="shared" si="4"/>
        <v>0.50141398744459376</v>
      </c>
      <c r="AR102" s="326">
        <f t="shared" si="94"/>
        <v>0</v>
      </c>
      <c r="AS102" s="326" t="str">
        <f t="shared" si="46"/>
        <v/>
      </c>
      <c r="AT102" s="326" t="str">
        <f t="shared" si="47"/>
        <v/>
      </c>
      <c r="AU102" s="326"/>
      <c r="AV102" s="323" t="str">
        <f t="shared" si="95"/>
        <v/>
      </c>
      <c r="AW102" s="326"/>
      <c r="AX102" s="326"/>
      <c r="AY102" s="326"/>
      <c r="AZ102" s="326"/>
      <c r="BA102" s="326"/>
      <c r="BB102" s="326"/>
    </row>
    <row r="103" spans="1:54" s="7" customFormat="1" ht="12.6" customHeight="1" x14ac:dyDescent="0.25">
      <c r="A103" s="768" t="s">
        <v>452</v>
      </c>
      <c r="B103" s="665"/>
      <c r="C103" s="666" t="s">
        <v>453</v>
      </c>
      <c r="D103" s="707" t="s">
        <v>226</v>
      </c>
      <c r="E103" s="651" t="s">
        <v>254</v>
      </c>
      <c r="F103" s="645" t="s">
        <v>28</v>
      </c>
      <c r="G103" s="645" t="s">
        <v>19</v>
      </c>
      <c r="H103" s="645" t="s">
        <v>20</v>
      </c>
      <c r="I103" s="647" t="s">
        <v>258</v>
      </c>
      <c r="J103" s="67" t="s">
        <v>13</v>
      </c>
      <c r="K103" s="67"/>
      <c r="L103" s="67">
        <v>400</v>
      </c>
      <c r="M103" s="647">
        <v>1.1000000000000001</v>
      </c>
      <c r="N103" s="115">
        <f t="shared" si="89"/>
        <v>2.6016144069467635</v>
      </c>
      <c r="O103" s="58"/>
      <c r="P103" s="153">
        <f t="shared" si="32"/>
        <v>0.73</v>
      </c>
      <c r="Q103" s="153">
        <f t="shared" si="33"/>
        <v>0.73</v>
      </c>
      <c r="R103" s="153">
        <f t="shared" si="34"/>
        <v>0.83599999999999997</v>
      </c>
      <c r="S103" s="154">
        <f t="shared" si="35"/>
        <v>1</v>
      </c>
      <c r="T103" s="117">
        <f t="shared" si="36"/>
        <v>1.8024513338139874</v>
      </c>
      <c r="U103" s="8">
        <v>0.1</v>
      </c>
      <c r="V103" s="8">
        <v>0.8</v>
      </c>
      <c r="W103" s="115">
        <f t="shared" ref="W103" si="184">IF(($M103&gt;0)*(V103&gt;0),$M103*V103,0)</f>
        <v>0.88000000000000012</v>
      </c>
      <c r="X103" s="115">
        <f t="shared" ref="X103" si="185">IF(($M103&gt;0),($M103*V103*U103)/($R103*$S103),0)</f>
        <v>0.10526315789473688</v>
      </c>
      <c r="Y103" s="46">
        <f t="shared" ref="Y103" si="186">IF((X103&gt;0),X103/$Q103,0)</f>
        <v>0.14419610670511901</v>
      </c>
      <c r="Z103" s="141">
        <v>1</v>
      </c>
      <c r="AA103" s="141">
        <v>1</v>
      </c>
      <c r="AB103" s="115">
        <f t="shared" ref="AB103" si="187">IF(($M103&gt;0)*(AA103&gt;0),$M103*AA103,0)</f>
        <v>1.1000000000000001</v>
      </c>
      <c r="AC103" s="115">
        <f t="shared" ref="AC103" si="188">IF(($M103&gt;0),($M103*AA103*Z103)/($R103*$S103),0)</f>
        <v>1.3157894736842106</v>
      </c>
      <c r="AD103" s="46">
        <f t="shared" ref="AD103" si="189">IF((AC103&gt;0),AC103/$Q103,0)</f>
        <v>1.8024513338139871</v>
      </c>
      <c r="AE103" s="8"/>
      <c r="AF103" s="94"/>
      <c r="AG103" s="114">
        <v>-9.1999999999999993</v>
      </c>
      <c r="AH103" s="459" t="str">
        <f t="shared" ref="AH103" si="190">AV103</f>
        <v/>
      </c>
      <c r="AI103" s="469">
        <f t="shared" ref="AI103" si="191">IF(N103&gt;0,N103,"")</f>
        <v>2.6016144069467635</v>
      </c>
      <c r="AJ103" s="305"/>
      <c r="AL103" s="349">
        <f t="shared" si="30"/>
        <v>400</v>
      </c>
      <c r="AM103" s="325">
        <f t="shared" si="1"/>
        <v>0.14419610670511901</v>
      </c>
      <c r="AN103" s="325" t="str">
        <f t="shared" si="2"/>
        <v/>
      </c>
      <c r="AO103" s="323"/>
      <c r="AP103" s="325">
        <f t="shared" si="3"/>
        <v>1.8024513338139871</v>
      </c>
      <c r="AQ103" s="325" t="str">
        <f t="shared" si="4"/>
        <v/>
      </c>
      <c r="AR103" s="326">
        <f t="shared" ref="AR103" si="192">CEILING((N103/AG103),1)</f>
        <v>0</v>
      </c>
      <c r="AS103" s="326" t="str">
        <f t="shared" si="46"/>
        <v/>
      </c>
      <c r="AT103" s="326" t="str">
        <f t="shared" si="47"/>
        <v/>
      </c>
      <c r="AU103" s="326"/>
      <c r="AV103" s="323" t="str">
        <f t="shared" ref="AV103" si="193">IF(AR103&gt;AS103,AT103,AS103)</f>
        <v/>
      </c>
      <c r="AW103" s="326"/>
      <c r="AX103" s="326"/>
      <c r="AY103" s="326"/>
      <c r="AZ103" s="326"/>
      <c r="BA103" s="326"/>
      <c r="BB103" s="326"/>
    </row>
    <row r="104" spans="1:54" s="7" customFormat="1" ht="12.6" customHeight="1" x14ac:dyDescent="0.25">
      <c r="A104" s="768" t="s">
        <v>452</v>
      </c>
      <c r="B104" s="665"/>
      <c r="C104" s="666" t="s">
        <v>227</v>
      </c>
      <c r="D104" s="714" t="s">
        <v>610</v>
      </c>
      <c r="E104" s="647" t="s">
        <v>260</v>
      </c>
      <c r="F104" s="647" t="s">
        <v>28</v>
      </c>
      <c r="G104" s="647" t="s">
        <v>19</v>
      </c>
      <c r="H104" s="647" t="s">
        <v>20</v>
      </c>
      <c r="I104" s="647" t="s">
        <v>258</v>
      </c>
      <c r="J104" s="67" t="s">
        <v>13</v>
      </c>
      <c r="K104" s="67"/>
      <c r="L104" s="67">
        <v>400</v>
      </c>
      <c r="M104" s="67">
        <v>1.5</v>
      </c>
      <c r="N104" s="115">
        <f t="shared" ref="N104:N114" si="194">IF(L104=400,M104*1000/(400*SQRT(3)*P104*R104),IF(L104=230,M104*1000/(230*P104*R104),"???"))</f>
        <v>3.2509925514078666</v>
      </c>
      <c r="O104" s="58"/>
      <c r="P104" s="153">
        <f t="shared" ref="P104:P116" si="195">IF($M104&gt;0,VLOOKUP($M104,motoren,2),"")</f>
        <v>0.79</v>
      </c>
      <c r="Q104" s="153">
        <f t="shared" si="33"/>
        <v>0.79</v>
      </c>
      <c r="R104" s="153">
        <f t="shared" ref="R104:R116" si="196">IF($M104&gt;0,VLOOKUP($M104,motoren,3),"")</f>
        <v>0.84299999999999997</v>
      </c>
      <c r="S104" s="154">
        <f t="shared" si="35"/>
        <v>1</v>
      </c>
      <c r="T104" s="117">
        <f t="shared" si="36"/>
        <v>2.2523537096265596</v>
      </c>
      <c r="U104" s="8">
        <v>1</v>
      </c>
      <c r="V104" s="8">
        <v>0.8</v>
      </c>
      <c r="W104" s="115">
        <f t="shared" si="37"/>
        <v>1.2000000000000002</v>
      </c>
      <c r="X104" s="115">
        <f t="shared" ref="X104:X114" si="197">IF(($M104&gt;0),($M104*V104*U104)/($R104*$S104),0)</f>
        <v>1.4234875444839861</v>
      </c>
      <c r="Y104" s="46">
        <f t="shared" si="39"/>
        <v>1.801882967701248</v>
      </c>
      <c r="Z104" s="141">
        <v>1</v>
      </c>
      <c r="AA104" s="141">
        <v>1</v>
      </c>
      <c r="AB104" s="115">
        <f t="shared" si="40"/>
        <v>1.5</v>
      </c>
      <c r="AC104" s="115">
        <f t="shared" ref="AC104:AC114" si="198">IF(($M104&gt;0),($M104*AA104*Z104)/($R104*$S104),0)</f>
        <v>1.7793594306049823</v>
      </c>
      <c r="AD104" s="46">
        <f t="shared" si="42"/>
        <v>2.2523537096265596</v>
      </c>
      <c r="AE104" s="8"/>
      <c r="AF104" s="94"/>
      <c r="AG104" s="114">
        <v>-7.2</v>
      </c>
      <c r="AH104" s="459" t="str">
        <f t="shared" ref="AH104:AH114" si="199">AV104</f>
        <v/>
      </c>
      <c r="AI104" s="469">
        <f t="shared" ref="AI104:AI114" si="200">IF(N104&gt;0,N104,"")</f>
        <v>3.2509925514078666</v>
      </c>
      <c r="AJ104" s="305"/>
      <c r="AL104" s="349">
        <f t="shared" si="30"/>
        <v>400</v>
      </c>
      <c r="AM104" s="325">
        <f t="shared" si="1"/>
        <v>1.801882967701248</v>
      </c>
      <c r="AN104" s="325" t="str">
        <f t="shared" si="2"/>
        <v/>
      </c>
      <c r="AO104" s="323"/>
      <c r="AP104" s="325">
        <f t="shared" si="3"/>
        <v>2.2523537096265596</v>
      </c>
      <c r="AQ104" s="325" t="str">
        <f t="shared" si="4"/>
        <v/>
      </c>
      <c r="AR104" s="326">
        <f t="shared" ref="AR104:AR114" si="201">CEILING((N104/AG104),1)</f>
        <v>0</v>
      </c>
      <c r="AS104" s="326" t="str">
        <f t="shared" si="46"/>
        <v/>
      </c>
      <c r="AT104" s="326" t="str">
        <f t="shared" si="47"/>
        <v/>
      </c>
      <c r="AU104" s="326"/>
      <c r="AV104" s="323" t="str">
        <f t="shared" ref="AV104:AV114" si="202">IF(AR104&gt;AS104,AT104,AS104)</f>
        <v/>
      </c>
      <c r="AW104" s="326"/>
      <c r="AX104" s="326"/>
      <c r="AY104" s="326"/>
      <c r="AZ104" s="326"/>
      <c r="BA104" s="326"/>
      <c r="BB104" s="326"/>
    </row>
    <row r="105" spans="1:54" s="7" customFormat="1" ht="12.6" customHeight="1" x14ac:dyDescent="0.25">
      <c r="A105" s="768" t="s">
        <v>452</v>
      </c>
      <c r="B105" s="665"/>
      <c r="C105" s="666" t="s">
        <v>356</v>
      </c>
      <c r="D105" s="707" t="s">
        <v>228</v>
      </c>
      <c r="E105" s="647" t="s">
        <v>260</v>
      </c>
      <c r="F105" s="67" t="s">
        <v>27</v>
      </c>
      <c r="G105" s="67"/>
      <c r="H105" s="647" t="s">
        <v>20</v>
      </c>
      <c r="I105" s="647" t="s">
        <v>258</v>
      </c>
      <c r="J105" s="67" t="s">
        <v>13</v>
      </c>
      <c r="K105" s="67"/>
      <c r="L105" s="67">
        <v>230</v>
      </c>
      <c r="M105" s="67">
        <v>0.12</v>
      </c>
      <c r="N105" s="115">
        <f t="shared" ref="N105" si="203">IF(L105=400,M105*1000/(400*SQRT(3)*P105*R105),IF(L105=230,M105*1000/(230*P105*R105),"???"))</f>
        <v>1.2422360248447206</v>
      </c>
      <c r="O105" s="58"/>
      <c r="P105" s="153">
        <f t="shared" si="195"/>
        <v>0.7</v>
      </c>
      <c r="Q105" s="153">
        <f t="shared" si="33"/>
        <v>0.7</v>
      </c>
      <c r="R105" s="153">
        <f t="shared" si="196"/>
        <v>0.6</v>
      </c>
      <c r="S105" s="154">
        <f t="shared" si="35"/>
        <v>1</v>
      </c>
      <c r="T105" s="117">
        <f t="shared" si="36"/>
        <v>0.2857142857142857</v>
      </c>
      <c r="U105" s="8">
        <v>0.1</v>
      </c>
      <c r="V105" s="8">
        <v>0.8</v>
      </c>
      <c r="W105" s="115">
        <f t="shared" ref="W105" si="204">IF(($M105&gt;0)*(V105&gt;0),$M105*V105,0)</f>
        <v>9.6000000000000002E-2</v>
      </c>
      <c r="X105" s="115">
        <f t="shared" ref="X105" si="205">IF(($M105&gt;0),($M105*V105*U105)/($R105*$S105),0)</f>
        <v>1.6000000000000004E-2</v>
      </c>
      <c r="Y105" s="46">
        <f t="shared" ref="Y105" si="206">IF((X105&gt;0),X105/$Q105,0)</f>
        <v>2.2857142857142864E-2</v>
      </c>
      <c r="Z105" s="141">
        <v>1</v>
      </c>
      <c r="AA105" s="141">
        <v>1</v>
      </c>
      <c r="AB105" s="115">
        <f t="shared" ref="AB105" si="207">IF(($M105&gt;0)*(AA105&gt;0),$M105*AA105,0)</f>
        <v>0.12</v>
      </c>
      <c r="AC105" s="115">
        <f t="shared" ref="AC105" si="208">IF(($M105&gt;0),($M105*AA105*Z105)/($R105*$S105),0)</f>
        <v>0.2</v>
      </c>
      <c r="AD105" s="46">
        <f t="shared" ref="AD105" si="209">IF((AC105&gt;0),AC105/$Q105,0)</f>
        <v>0.28571428571428575</v>
      </c>
      <c r="AE105" s="8"/>
      <c r="AF105" s="94"/>
      <c r="AG105" s="114">
        <v>-6.2</v>
      </c>
      <c r="AH105" s="459" t="str">
        <f t="shared" ref="AH105" si="210">AV105</f>
        <v/>
      </c>
      <c r="AI105" s="469">
        <f t="shared" ref="AI105" si="211">IF(N105&gt;0,N105,"")</f>
        <v>1.2422360248447206</v>
      </c>
      <c r="AJ105" s="305"/>
      <c r="AL105" s="349">
        <f t="shared" si="30"/>
        <v>230</v>
      </c>
      <c r="AM105" s="325" t="str">
        <f t="shared" si="1"/>
        <v/>
      </c>
      <c r="AN105" s="325">
        <f t="shared" si="2"/>
        <v>2.2857142857142864E-2</v>
      </c>
      <c r="AO105" s="323"/>
      <c r="AP105" s="325" t="str">
        <f t="shared" si="3"/>
        <v/>
      </c>
      <c r="AQ105" s="325">
        <f t="shared" si="4"/>
        <v>0.28571428571428575</v>
      </c>
      <c r="AR105" s="326">
        <f t="shared" ref="AR105" si="212">CEILING((N105/AG105),1)</f>
        <v>0</v>
      </c>
      <c r="AS105" s="326" t="str">
        <f t="shared" si="46"/>
        <v/>
      </c>
      <c r="AT105" s="326" t="str">
        <f t="shared" si="47"/>
        <v/>
      </c>
      <c r="AU105" s="326"/>
      <c r="AV105" s="323" t="str">
        <f t="shared" ref="AV105" si="213">IF(AR105&gt;AS105,AT105,AS105)</f>
        <v/>
      </c>
      <c r="AW105" s="326"/>
      <c r="AX105" s="326"/>
      <c r="AY105" s="326"/>
      <c r="AZ105" s="326"/>
      <c r="BA105" s="326"/>
      <c r="BB105" s="326"/>
    </row>
    <row r="106" spans="1:54" s="7" customFormat="1" ht="12.6" customHeight="1" x14ac:dyDescent="0.25">
      <c r="A106" s="769"/>
      <c r="B106" s="667"/>
      <c r="C106" s="666"/>
      <c r="D106" s="707"/>
      <c r="E106" s="647"/>
      <c r="F106" s="6"/>
      <c r="G106" s="67"/>
      <c r="H106" s="67"/>
      <c r="I106" s="67"/>
      <c r="J106" s="67"/>
      <c r="K106" s="67"/>
      <c r="L106" s="67"/>
      <c r="M106" s="67"/>
      <c r="N106" s="115"/>
      <c r="O106" s="58"/>
      <c r="P106" s="153"/>
      <c r="Q106" s="153"/>
      <c r="R106" s="153"/>
      <c r="S106" s="154"/>
      <c r="T106" s="117"/>
      <c r="U106" s="8"/>
      <c r="V106" s="8"/>
      <c r="W106" s="115"/>
      <c r="X106" s="115"/>
      <c r="Y106" s="46"/>
      <c r="Z106" s="141"/>
      <c r="AA106" s="141"/>
      <c r="AB106" s="115"/>
      <c r="AC106" s="115"/>
      <c r="AD106" s="46"/>
      <c r="AE106" s="8"/>
      <c r="AF106" s="94"/>
      <c r="AG106" s="114"/>
      <c r="AH106" s="459"/>
      <c r="AI106" s="469"/>
      <c r="AJ106" s="305"/>
      <c r="AL106" s="349"/>
      <c r="AM106" s="325"/>
      <c r="AN106" s="325"/>
      <c r="AO106" s="323"/>
      <c r="AP106" s="325"/>
      <c r="AQ106" s="325"/>
      <c r="AR106" s="326"/>
      <c r="AS106" s="326"/>
      <c r="AT106" s="326"/>
      <c r="AU106" s="326"/>
      <c r="AV106" s="323"/>
      <c r="AW106" s="326"/>
      <c r="AX106" s="326"/>
      <c r="AY106" s="326"/>
      <c r="AZ106" s="326"/>
      <c r="BA106" s="326"/>
      <c r="BB106" s="326"/>
    </row>
    <row r="107" spans="1:54" s="7" customFormat="1" ht="12.6" customHeight="1" x14ac:dyDescent="0.25">
      <c r="A107" s="768" t="s">
        <v>454</v>
      </c>
      <c r="B107" s="665"/>
      <c r="C107" s="666" t="s">
        <v>229</v>
      </c>
      <c r="D107" s="707" t="s">
        <v>266</v>
      </c>
      <c r="E107" s="647" t="s">
        <v>265</v>
      </c>
      <c r="F107" s="645" t="s">
        <v>28</v>
      </c>
      <c r="G107" s="647" t="s">
        <v>19</v>
      </c>
      <c r="H107" s="647" t="s">
        <v>20</v>
      </c>
      <c r="I107" s="647" t="s">
        <v>258</v>
      </c>
      <c r="J107" s="67" t="s">
        <v>13</v>
      </c>
      <c r="K107" s="67"/>
      <c r="L107" s="67">
        <v>400</v>
      </c>
      <c r="M107" s="67">
        <v>0.75</v>
      </c>
      <c r="N107" s="115">
        <f t="shared" si="194"/>
        <v>1.8307656937773522</v>
      </c>
      <c r="O107" s="651"/>
      <c r="P107" s="153">
        <f t="shared" si="195"/>
        <v>0.73</v>
      </c>
      <c r="Q107" s="153">
        <f t="shared" si="33"/>
        <v>0.73</v>
      </c>
      <c r="R107" s="153">
        <f t="shared" si="196"/>
        <v>0.81</v>
      </c>
      <c r="S107" s="154">
        <f t="shared" si="35"/>
        <v>1</v>
      </c>
      <c r="T107" s="117">
        <f t="shared" si="36"/>
        <v>1.2683916793505834</v>
      </c>
      <c r="U107" s="8">
        <v>1</v>
      </c>
      <c r="V107" s="8">
        <v>0.8</v>
      </c>
      <c r="W107" s="115">
        <f t="shared" si="37"/>
        <v>0.60000000000000009</v>
      </c>
      <c r="X107" s="115">
        <f t="shared" si="197"/>
        <v>0.74074074074074081</v>
      </c>
      <c r="Y107" s="46">
        <f t="shared" si="39"/>
        <v>1.0147133434804669</v>
      </c>
      <c r="Z107" s="141">
        <v>1</v>
      </c>
      <c r="AA107" s="141">
        <v>1</v>
      </c>
      <c r="AB107" s="115">
        <f t="shared" si="40"/>
        <v>0.75</v>
      </c>
      <c r="AC107" s="115">
        <f t="shared" si="198"/>
        <v>0.92592592592592582</v>
      </c>
      <c r="AD107" s="46">
        <f t="shared" si="42"/>
        <v>1.2683916793505834</v>
      </c>
      <c r="AE107" s="8"/>
      <c r="AF107" s="94"/>
      <c r="AG107" s="114">
        <v>-5.2</v>
      </c>
      <c r="AH107" s="459" t="str">
        <f t="shared" si="199"/>
        <v/>
      </c>
      <c r="AI107" s="469">
        <f t="shared" si="200"/>
        <v>1.8307656937773522</v>
      </c>
      <c r="AJ107" s="305"/>
      <c r="AL107" s="349">
        <f t="shared" si="30"/>
        <v>400</v>
      </c>
      <c r="AM107" s="325">
        <f t="shared" si="1"/>
        <v>1.0147133434804669</v>
      </c>
      <c r="AN107" s="325" t="str">
        <f t="shared" si="2"/>
        <v/>
      </c>
      <c r="AO107" s="323"/>
      <c r="AP107" s="325">
        <f t="shared" si="3"/>
        <v>1.2683916793505834</v>
      </c>
      <c r="AQ107" s="325" t="str">
        <f t="shared" si="4"/>
        <v/>
      </c>
      <c r="AR107" s="326">
        <f t="shared" si="201"/>
        <v>0</v>
      </c>
      <c r="AS107" s="326" t="str">
        <f t="shared" si="46"/>
        <v/>
      </c>
      <c r="AT107" s="326" t="str">
        <f t="shared" si="47"/>
        <v/>
      </c>
      <c r="AU107" s="326"/>
      <c r="AV107" s="323" t="str">
        <f t="shared" si="202"/>
        <v/>
      </c>
      <c r="AW107" s="326"/>
      <c r="AX107" s="326"/>
      <c r="AY107" s="326"/>
      <c r="AZ107" s="326"/>
      <c r="BA107" s="326"/>
      <c r="BB107" s="326"/>
    </row>
    <row r="108" spans="1:54" s="7" customFormat="1" ht="12.6" customHeight="1" x14ac:dyDescent="0.25">
      <c r="A108" s="768" t="s">
        <v>454</v>
      </c>
      <c r="B108" s="665"/>
      <c r="C108" s="666" t="s">
        <v>230</v>
      </c>
      <c r="D108" s="707" t="s">
        <v>267</v>
      </c>
      <c r="E108" s="647" t="s">
        <v>265</v>
      </c>
      <c r="F108" s="645" t="s">
        <v>28</v>
      </c>
      <c r="G108" s="647" t="s">
        <v>19</v>
      </c>
      <c r="H108" s="647" t="s">
        <v>20</v>
      </c>
      <c r="I108" s="647" t="s">
        <v>258</v>
      </c>
      <c r="J108" s="67" t="s">
        <v>13</v>
      </c>
      <c r="K108" s="67"/>
      <c r="L108" s="67">
        <v>400</v>
      </c>
      <c r="M108" s="67">
        <v>0.75</v>
      </c>
      <c r="N108" s="115">
        <f t="shared" si="194"/>
        <v>1.8307656937773522</v>
      </c>
      <c r="O108" s="651"/>
      <c r="P108" s="153">
        <f t="shared" si="195"/>
        <v>0.73</v>
      </c>
      <c r="Q108" s="153">
        <f t="shared" si="33"/>
        <v>0.73</v>
      </c>
      <c r="R108" s="153">
        <f t="shared" si="196"/>
        <v>0.81</v>
      </c>
      <c r="S108" s="154">
        <f t="shared" si="35"/>
        <v>1</v>
      </c>
      <c r="T108" s="117">
        <f t="shared" si="36"/>
        <v>1.2683916793505834</v>
      </c>
      <c r="U108" s="8">
        <v>1</v>
      </c>
      <c r="V108" s="8">
        <v>0.8</v>
      </c>
      <c r="W108" s="115">
        <f t="shared" si="37"/>
        <v>0.60000000000000009</v>
      </c>
      <c r="X108" s="115">
        <f t="shared" si="197"/>
        <v>0.74074074074074081</v>
      </c>
      <c r="Y108" s="46">
        <f t="shared" si="39"/>
        <v>1.0147133434804669</v>
      </c>
      <c r="Z108" s="141">
        <v>1</v>
      </c>
      <c r="AA108" s="141">
        <v>1</v>
      </c>
      <c r="AB108" s="115">
        <f t="shared" si="40"/>
        <v>0.75</v>
      </c>
      <c r="AC108" s="115">
        <f t="shared" si="198"/>
        <v>0.92592592592592582</v>
      </c>
      <c r="AD108" s="46">
        <f t="shared" si="42"/>
        <v>1.2683916793505834</v>
      </c>
      <c r="AE108" s="8"/>
      <c r="AF108" s="94"/>
      <c r="AG108" s="114">
        <v>-4.2</v>
      </c>
      <c r="AH108" s="459" t="str">
        <f t="shared" si="199"/>
        <v/>
      </c>
      <c r="AI108" s="469">
        <f t="shared" si="200"/>
        <v>1.8307656937773522</v>
      </c>
      <c r="AJ108" s="305"/>
      <c r="AL108" s="349">
        <f t="shared" si="30"/>
        <v>400</v>
      </c>
      <c r="AM108" s="325">
        <f t="shared" si="1"/>
        <v>1.0147133434804669</v>
      </c>
      <c r="AN108" s="325" t="str">
        <f t="shared" si="2"/>
        <v/>
      </c>
      <c r="AO108" s="323"/>
      <c r="AP108" s="325">
        <f t="shared" si="3"/>
        <v>1.2683916793505834</v>
      </c>
      <c r="AQ108" s="325" t="str">
        <f t="shared" si="4"/>
        <v/>
      </c>
      <c r="AR108" s="326">
        <f t="shared" si="201"/>
        <v>0</v>
      </c>
      <c r="AS108" s="326" t="str">
        <f t="shared" si="46"/>
        <v/>
      </c>
      <c r="AT108" s="326" t="str">
        <f t="shared" si="47"/>
        <v/>
      </c>
      <c r="AU108" s="326"/>
      <c r="AV108" s="323" t="str">
        <f t="shared" si="202"/>
        <v/>
      </c>
      <c r="AW108" s="326"/>
      <c r="AX108" s="326"/>
      <c r="AY108" s="326"/>
      <c r="AZ108" s="326"/>
      <c r="BA108" s="326"/>
      <c r="BB108" s="326"/>
    </row>
    <row r="109" spans="1:54" s="7" customFormat="1" ht="12.6" customHeight="1" x14ac:dyDescent="0.25">
      <c r="A109" s="768" t="s">
        <v>454</v>
      </c>
      <c r="B109" s="665"/>
      <c r="C109" s="666" t="s">
        <v>231</v>
      </c>
      <c r="D109" s="707" t="s">
        <v>268</v>
      </c>
      <c r="E109" s="647" t="s">
        <v>265</v>
      </c>
      <c r="F109" s="645" t="s">
        <v>28</v>
      </c>
      <c r="G109" s="647" t="s">
        <v>19</v>
      </c>
      <c r="H109" s="647" t="s">
        <v>20</v>
      </c>
      <c r="I109" s="647" t="s">
        <v>258</v>
      </c>
      <c r="J109" s="67" t="s">
        <v>13</v>
      </c>
      <c r="K109" s="67"/>
      <c r="L109" s="67">
        <v>400</v>
      </c>
      <c r="M109" s="67">
        <v>0.75</v>
      </c>
      <c r="N109" s="115">
        <f t="shared" si="194"/>
        <v>1.8307656937773522</v>
      </c>
      <c r="O109" s="651"/>
      <c r="P109" s="153">
        <f t="shared" si="195"/>
        <v>0.73</v>
      </c>
      <c r="Q109" s="153">
        <f t="shared" si="33"/>
        <v>0.73</v>
      </c>
      <c r="R109" s="153">
        <f t="shared" si="196"/>
        <v>0.81</v>
      </c>
      <c r="S109" s="154">
        <f t="shared" si="35"/>
        <v>1</v>
      </c>
      <c r="T109" s="117">
        <f t="shared" si="36"/>
        <v>1.2683916793505834</v>
      </c>
      <c r="U109" s="8">
        <v>1</v>
      </c>
      <c r="V109" s="8">
        <v>0.8</v>
      </c>
      <c r="W109" s="115">
        <f t="shared" si="37"/>
        <v>0.60000000000000009</v>
      </c>
      <c r="X109" s="115">
        <f t="shared" si="197"/>
        <v>0.74074074074074081</v>
      </c>
      <c r="Y109" s="46">
        <f t="shared" si="39"/>
        <v>1.0147133434804669</v>
      </c>
      <c r="Z109" s="141">
        <v>1</v>
      </c>
      <c r="AA109" s="141">
        <v>1</v>
      </c>
      <c r="AB109" s="115">
        <f t="shared" si="40"/>
        <v>0.75</v>
      </c>
      <c r="AC109" s="115">
        <f t="shared" si="198"/>
        <v>0.92592592592592582</v>
      </c>
      <c r="AD109" s="46">
        <f t="shared" si="42"/>
        <v>1.2683916793505834</v>
      </c>
      <c r="AE109" s="8"/>
      <c r="AF109" s="94"/>
      <c r="AG109" s="114">
        <v>-3.2</v>
      </c>
      <c r="AH109" s="459" t="str">
        <f t="shared" si="199"/>
        <v/>
      </c>
      <c r="AI109" s="469">
        <f t="shared" si="200"/>
        <v>1.8307656937773522</v>
      </c>
      <c r="AJ109" s="305"/>
      <c r="AL109" s="349">
        <f t="shared" si="30"/>
        <v>400</v>
      </c>
      <c r="AM109" s="325">
        <f t="shared" si="1"/>
        <v>1.0147133434804669</v>
      </c>
      <c r="AN109" s="325" t="str">
        <f t="shared" si="2"/>
        <v/>
      </c>
      <c r="AO109" s="323"/>
      <c r="AP109" s="325">
        <f t="shared" si="3"/>
        <v>1.2683916793505834</v>
      </c>
      <c r="AQ109" s="325" t="str">
        <f t="shared" si="4"/>
        <v/>
      </c>
      <c r="AR109" s="326">
        <f t="shared" si="201"/>
        <v>0</v>
      </c>
      <c r="AS109" s="326" t="str">
        <f t="shared" si="46"/>
        <v/>
      </c>
      <c r="AT109" s="326" t="str">
        <f t="shared" si="47"/>
        <v/>
      </c>
      <c r="AU109" s="326"/>
      <c r="AV109" s="323" t="str">
        <f t="shared" si="202"/>
        <v/>
      </c>
      <c r="AW109" s="326"/>
      <c r="AX109" s="326"/>
      <c r="AY109" s="326"/>
      <c r="AZ109" s="326"/>
      <c r="BA109" s="326"/>
      <c r="BB109" s="326"/>
    </row>
    <row r="110" spans="1:54" s="7" customFormat="1" ht="12.6" customHeight="1" x14ac:dyDescent="0.25">
      <c r="A110" s="768" t="s">
        <v>454</v>
      </c>
      <c r="B110" s="665"/>
      <c r="C110" s="666" t="s">
        <v>232</v>
      </c>
      <c r="D110" s="707" t="s">
        <v>269</v>
      </c>
      <c r="E110" s="647" t="s">
        <v>265</v>
      </c>
      <c r="F110" s="645" t="s">
        <v>28</v>
      </c>
      <c r="G110" s="645" t="s">
        <v>19</v>
      </c>
      <c r="H110" s="645" t="s">
        <v>20</v>
      </c>
      <c r="I110" s="647" t="s">
        <v>258</v>
      </c>
      <c r="J110" s="67" t="s">
        <v>13</v>
      </c>
      <c r="K110" s="67"/>
      <c r="L110" s="67">
        <v>400</v>
      </c>
      <c r="M110" s="67">
        <v>0.75</v>
      </c>
      <c r="N110" s="115">
        <f t="shared" si="194"/>
        <v>1.8307656937773522</v>
      </c>
      <c r="O110" s="651"/>
      <c r="P110" s="153">
        <f t="shared" si="195"/>
        <v>0.73</v>
      </c>
      <c r="Q110" s="153">
        <f t="shared" si="33"/>
        <v>0.73</v>
      </c>
      <c r="R110" s="153">
        <f t="shared" si="196"/>
        <v>0.81</v>
      </c>
      <c r="S110" s="154">
        <f t="shared" si="35"/>
        <v>1</v>
      </c>
      <c r="T110" s="117">
        <f t="shared" si="36"/>
        <v>1.2683916793505834</v>
      </c>
      <c r="U110" s="8">
        <v>1</v>
      </c>
      <c r="V110" s="8">
        <v>0.8</v>
      </c>
      <c r="W110" s="115">
        <f t="shared" si="37"/>
        <v>0.60000000000000009</v>
      </c>
      <c r="X110" s="115">
        <f t="shared" si="197"/>
        <v>0.74074074074074081</v>
      </c>
      <c r="Y110" s="46">
        <f t="shared" si="39"/>
        <v>1.0147133434804669</v>
      </c>
      <c r="Z110" s="141">
        <v>1</v>
      </c>
      <c r="AA110" s="141">
        <v>1</v>
      </c>
      <c r="AB110" s="115">
        <f t="shared" si="40"/>
        <v>0.75</v>
      </c>
      <c r="AC110" s="115">
        <f t="shared" si="198"/>
        <v>0.92592592592592582</v>
      </c>
      <c r="AD110" s="46">
        <f t="shared" si="42"/>
        <v>1.2683916793505834</v>
      </c>
      <c r="AE110" s="8"/>
      <c r="AF110" s="94"/>
      <c r="AG110" s="114">
        <v>-2.2000000000000002</v>
      </c>
      <c r="AH110" s="459" t="str">
        <f t="shared" si="199"/>
        <v/>
      </c>
      <c r="AI110" s="469">
        <f t="shared" si="200"/>
        <v>1.8307656937773522</v>
      </c>
      <c r="AJ110" s="305"/>
      <c r="AL110" s="349">
        <f t="shared" si="30"/>
        <v>400</v>
      </c>
      <c r="AM110" s="325">
        <f t="shared" si="1"/>
        <v>1.0147133434804669</v>
      </c>
      <c r="AN110" s="325" t="str">
        <f t="shared" si="2"/>
        <v/>
      </c>
      <c r="AO110" s="323"/>
      <c r="AP110" s="325">
        <f t="shared" si="3"/>
        <v>1.2683916793505834</v>
      </c>
      <c r="AQ110" s="325" t="str">
        <f t="shared" si="4"/>
        <v/>
      </c>
      <c r="AR110" s="326">
        <f t="shared" si="201"/>
        <v>0</v>
      </c>
      <c r="AS110" s="326" t="str">
        <f t="shared" si="46"/>
        <v/>
      </c>
      <c r="AT110" s="326" t="str">
        <f t="shared" si="47"/>
        <v/>
      </c>
      <c r="AU110" s="326"/>
      <c r="AV110" s="323" t="str">
        <f t="shared" si="202"/>
        <v/>
      </c>
      <c r="AW110" s="326"/>
      <c r="AX110" s="326"/>
      <c r="AY110" s="326"/>
      <c r="AZ110" s="326"/>
      <c r="BA110" s="326"/>
      <c r="BB110" s="326"/>
    </row>
    <row r="111" spans="1:54" s="7" customFormat="1" ht="12.6" customHeight="1" x14ac:dyDescent="0.25">
      <c r="A111" s="768" t="s">
        <v>454</v>
      </c>
      <c r="B111" s="665"/>
      <c r="C111" s="666" t="s">
        <v>233</v>
      </c>
      <c r="D111" s="707" t="s">
        <v>270</v>
      </c>
      <c r="E111" s="647" t="s">
        <v>264</v>
      </c>
      <c r="F111" s="645" t="s">
        <v>28</v>
      </c>
      <c r="G111" s="645" t="s">
        <v>19</v>
      </c>
      <c r="H111" s="645" t="s">
        <v>20</v>
      </c>
      <c r="I111" s="647" t="s">
        <v>258</v>
      </c>
      <c r="J111" s="67" t="s">
        <v>13</v>
      </c>
      <c r="K111" s="67"/>
      <c r="L111" s="67">
        <v>400</v>
      </c>
      <c r="M111" s="67">
        <v>2.2000000000000002</v>
      </c>
      <c r="N111" s="115">
        <f t="shared" si="194"/>
        <v>4.6793098842382843</v>
      </c>
      <c r="O111" s="651"/>
      <c r="P111" s="153">
        <f t="shared" si="195"/>
        <v>0.79</v>
      </c>
      <c r="Q111" s="153">
        <f t="shared" si="33"/>
        <v>0.79</v>
      </c>
      <c r="R111" s="153">
        <f t="shared" si="196"/>
        <v>0.85899999999999999</v>
      </c>
      <c r="S111" s="154">
        <f t="shared" si="35"/>
        <v>1</v>
      </c>
      <c r="T111" s="117">
        <f t="shared" si="36"/>
        <v>3.2419209855439797</v>
      </c>
      <c r="U111" s="8">
        <v>1</v>
      </c>
      <c r="V111" s="8">
        <v>0.8</v>
      </c>
      <c r="W111" s="115">
        <f t="shared" si="37"/>
        <v>1.7600000000000002</v>
      </c>
      <c r="X111" s="115">
        <f t="shared" si="197"/>
        <v>2.0488940628637953</v>
      </c>
      <c r="Y111" s="46">
        <f t="shared" si="39"/>
        <v>2.5935367884351836</v>
      </c>
      <c r="Z111" s="141">
        <v>1</v>
      </c>
      <c r="AA111" s="141">
        <v>1</v>
      </c>
      <c r="AB111" s="115">
        <f t="shared" si="40"/>
        <v>2.2000000000000002</v>
      </c>
      <c r="AC111" s="115">
        <f t="shared" si="198"/>
        <v>2.561117578579744</v>
      </c>
      <c r="AD111" s="46">
        <f t="shared" si="42"/>
        <v>3.2419209855439797</v>
      </c>
      <c r="AE111" s="8"/>
      <c r="AF111" s="94"/>
      <c r="AG111" s="114">
        <v>-1.2</v>
      </c>
      <c r="AH111" s="459" t="str">
        <f t="shared" si="199"/>
        <v/>
      </c>
      <c r="AI111" s="469">
        <f t="shared" si="200"/>
        <v>4.6793098842382843</v>
      </c>
      <c r="AJ111" s="305"/>
      <c r="AL111" s="349">
        <f t="shared" si="30"/>
        <v>400</v>
      </c>
      <c r="AM111" s="325">
        <f t="shared" si="1"/>
        <v>2.5935367884351836</v>
      </c>
      <c r="AN111" s="325" t="str">
        <f t="shared" si="2"/>
        <v/>
      </c>
      <c r="AO111" s="323"/>
      <c r="AP111" s="325">
        <f t="shared" si="3"/>
        <v>3.2419209855439797</v>
      </c>
      <c r="AQ111" s="325" t="str">
        <f t="shared" si="4"/>
        <v/>
      </c>
      <c r="AR111" s="326">
        <f t="shared" si="201"/>
        <v>-3</v>
      </c>
      <c r="AS111" s="326" t="str">
        <f t="shared" si="46"/>
        <v/>
      </c>
      <c r="AT111" s="326" t="str">
        <f t="shared" si="47"/>
        <v/>
      </c>
      <c r="AU111" s="326"/>
      <c r="AV111" s="323" t="str">
        <f t="shared" si="202"/>
        <v/>
      </c>
      <c r="AW111" s="326"/>
      <c r="AX111" s="326"/>
      <c r="AY111" s="326"/>
      <c r="AZ111" s="326"/>
      <c r="BA111" s="326"/>
      <c r="BB111" s="326"/>
    </row>
    <row r="112" spans="1:54" s="7" customFormat="1" ht="12.6" customHeight="1" x14ac:dyDescent="0.25">
      <c r="A112" s="768" t="s">
        <v>454</v>
      </c>
      <c r="B112" s="665"/>
      <c r="C112" s="666" t="s">
        <v>234</v>
      </c>
      <c r="D112" s="707" t="s">
        <v>271</v>
      </c>
      <c r="E112" s="647" t="s">
        <v>264</v>
      </c>
      <c r="F112" s="645" t="s">
        <v>28</v>
      </c>
      <c r="G112" s="645" t="s">
        <v>19</v>
      </c>
      <c r="H112" s="645" t="s">
        <v>20</v>
      </c>
      <c r="I112" s="647" t="s">
        <v>258</v>
      </c>
      <c r="J112" s="67" t="s">
        <v>13</v>
      </c>
      <c r="K112" s="67"/>
      <c r="L112" s="67">
        <v>400</v>
      </c>
      <c r="M112" s="67">
        <v>2.2000000000000002</v>
      </c>
      <c r="N112" s="115">
        <f t="shared" si="194"/>
        <v>4.6793098842382843</v>
      </c>
      <c r="O112" s="651"/>
      <c r="P112" s="153">
        <f t="shared" si="195"/>
        <v>0.79</v>
      </c>
      <c r="Q112" s="153">
        <f t="shared" si="33"/>
        <v>0.79</v>
      </c>
      <c r="R112" s="153">
        <f t="shared" si="196"/>
        <v>0.85899999999999999</v>
      </c>
      <c r="S112" s="154">
        <f t="shared" si="35"/>
        <v>1</v>
      </c>
      <c r="T112" s="117">
        <f t="shared" si="36"/>
        <v>3.2419209855439797</v>
      </c>
      <c r="U112" s="8">
        <v>1</v>
      </c>
      <c r="V112" s="8">
        <v>0.8</v>
      </c>
      <c r="W112" s="115">
        <f t="shared" si="37"/>
        <v>1.7600000000000002</v>
      </c>
      <c r="X112" s="115">
        <f t="shared" si="197"/>
        <v>2.0488940628637953</v>
      </c>
      <c r="Y112" s="46">
        <f t="shared" si="39"/>
        <v>2.5935367884351836</v>
      </c>
      <c r="Z112" s="141">
        <v>1</v>
      </c>
      <c r="AA112" s="141">
        <v>1</v>
      </c>
      <c r="AB112" s="115">
        <f t="shared" si="40"/>
        <v>2.2000000000000002</v>
      </c>
      <c r="AC112" s="115">
        <f t="shared" si="198"/>
        <v>2.561117578579744</v>
      </c>
      <c r="AD112" s="46">
        <f t="shared" si="42"/>
        <v>3.2419209855439797</v>
      </c>
      <c r="AE112" s="8"/>
      <c r="AF112" s="94"/>
      <c r="AG112" s="114">
        <v>-0.19999999999999901</v>
      </c>
      <c r="AH112" s="459" t="str">
        <f t="shared" si="199"/>
        <v/>
      </c>
      <c r="AI112" s="469">
        <f t="shared" si="200"/>
        <v>4.6793098842382843</v>
      </c>
      <c r="AJ112" s="305"/>
      <c r="AL112" s="349">
        <f t="shared" si="30"/>
        <v>400</v>
      </c>
      <c r="AM112" s="325">
        <f t="shared" si="1"/>
        <v>2.5935367884351836</v>
      </c>
      <c r="AN112" s="325" t="str">
        <f t="shared" si="2"/>
        <v/>
      </c>
      <c r="AO112" s="323"/>
      <c r="AP112" s="325">
        <f t="shared" si="3"/>
        <v>3.2419209855439797</v>
      </c>
      <c r="AQ112" s="325" t="str">
        <f t="shared" si="4"/>
        <v/>
      </c>
      <c r="AR112" s="326">
        <f t="shared" si="201"/>
        <v>-23</v>
      </c>
      <c r="AS112" s="326" t="str">
        <f t="shared" si="46"/>
        <v/>
      </c>
      <c r="AT112" s="326" t="str">
        <f t="shared" si="47"/>
        <v/>
      </c>
      <c r="AU112" s="326"/>
      <c r="AV112" s="323" t="str">
        <f t="shared" si="202"/>
        <v/>
      </c>
      <c r="AW112" s="326"/>
      <c r="AX112" s="326"/>
      <c r="AY112" s="326"/>
      <c r="AZ112" s="326"/>
      <c r="BA112" s="326"/>
      <c r="BB112" s="326"/>
    </row>
    <row r="113" spans="1:54" s="7" customFormat="1" ht="12.6" customHeight="1" x14ac:dyDescent="0.25">
      <c r="A113" s="768" t="s">
        <v>454</v>
      </c>
      <c r="B113" s="665"/>
      <c r="C113" s="666" t="s">
        <v>235</v>
      </c>
      <c r="D113" s="707" t="s">
        <v>272</v>
      </c>
      <c r="E113" s="647" t="s">
        <v>264</v>
      </c>
      <c r="F113" s="645" t="s">
        <v>28</v>
      </c>
      <c r="G113" s="645" t="s">
        <v>19</v>
      </c>
      <c r="H113" s="645" t="s">
        <v>20</v>
      </c>
      <c r="I113" s="647" t="s">
        <v>258</v>
      </c>
      <c r="J113" s="67" t="s">
        <v>13</v>
      </c>
      <c r="K113" s="67"/>
      <c r="L113" s="67">
        <v>400</v>
      </c>
      <c r="M113" s="67">
        <v>2.2000000000000002</v>
      </c>
      <c r="N113" s="115">
        <f t="shared" si="194"/>
        <v>4.6793098842382843</v>
      </c>
      <c r="O113" s="651"/>
      <c r="P113" s="153">
        <f t="shared" si="195"/>
        <v>0.79</v>
      </c>
      <c r="Q113" s="153">
        <f t="shared" si="33"/>
        <v>0.79</v>
      </c>
      <c r="R113" s="153">
        <f t="shared" si="196"/>
        <v>0.85899999999999999</v>
      </c>
      <c r="S113" s="154">
        <f t="shared" si="35"/>
        <v>1</v>
      </c>
      <c r="T113" s="117">
        <f t="shared" si="36"/>
        <v>3.2419209855439797</v>
      </c>
      <c r="U113" s="8">
        <v>1</v>
      </c>
      <c r="V113" s="8">
        <v>0.8</v>
      </c>
      <c r="W113" s="115">
        <f t="shared" si="37"/>
        <v>1.7600000000000002</v>
      </c>
      <c r="X113" s="115">
        <f t="shared" si="197"/>
        <v>2.0488940628637953</v>
      </c>
      <c r="Y113" s="46">
        <f t="shared" si="39"/>
        <v>2.5935367884351836</v>
      </c>
      <c r="Z113" s="141">
        <v>1</v>
      </c>
      <c r="AA113" s="141">
        <v>1</v>
      </c>
      <c r="AB113" s="115">
        <f t="shared" si="40"/>
        <v>2.2000000000000002</v>
      </c>
      <c r="AC113" s="115">
        <f t="shared" si="198"/>
        <v>2.561117578579744</v>
      </c>
      <c r="AD113" s="46">
        <f t="shared" si="42"/>
        <v>3.2419209855439797</v>
      </c>
      <c r="AE113" s="8"/>
      <c r="AF113" s="94"/>
      <c r="AG113" s="114">
        <v>0.80000000000000104</v>
      </c>
      <c r="AH113" s="459">
        <f t="shared" si="199"/>
        <v>6</v>
      </c>
      <c r="AI113" s="469">
        <f t="shared" si="200"/>
        <v>4.6793098842382843</v>
      </c>
      <c r="AJ113" s="305"/>
      <c r="AL113" s="349">
        <f t="shared" si="30"/>
        <v>400</v>
      </c>
      <c r="AM113" s="325">
        <f t="shared" si="1"/>
        <v>2.5935367884351836</v>
      </c>
      <c r="AN113" s="325" t="str">
        <f t="shared" si="2"/>
        <v/>
      </c>
      <c r="AO113" s="323"/>
      <c r="AP113" s="325">
        <f t="shared" si="3"/>
        <v>3.2419209855439797</v>
      </c>
      <c r="AQ113" s="325" t="str">
        <f t="shared" si="4"/>
        <v/>
      </c>
      <c r="AR113" s="326">
        <f t="shared" si="201"/>
        <v>6</v>
      </c>
      <c r="AS113" s="326">
        <f t="shared" si="46"/>
        <v>6</v>
      </c>
      <c r="AT113" s="326">
        <f t="shared" si="47"/>
        <v>8</v>
      </c>
      <c r="AU113" s="326"/>
      <c r="AV113" s="323">
        <f t="shared" si="202"/>
        <v>6</v>
      </c>
      <c r="AW113" s="326"/>
      <c r="AX113" s="326"/>
      <c r="AY113" s="326"/>
      <c r="AZ113" s="326"/>
      <c r="BA113" s="326"/>
      <c r="BB113" s="326"/>
    </row>
    <row r="114" spans="1:54" s="7" customFormat="1" ht="12.6" customHeight="1" x14ac:dyDescent="0.25">
      <c r="A114" s="768" t="s">
        <v>454</v>
      </c>
      <c r="B114" s="665"/>
      <c r="C114" s="666" t="s">
        <v>236</v>
      </c>
      <c r="D114" s="707" t="s">
        <v>273</v>
      </c>
      <c r="E114" s="647" t="s">
        <v>264</v>
      </c>
      <c r="F114" s="645" t="s">
        <v>28</v>
      </c>
      <c r="G114" s="645" t="s">
        <v>19</v>
      </c>
      <c r="H114" s="645" t="s">
        <v>20</v>
      </c>
      <c r="I114" s="647" t="s">
        <v>258</v>
      </c>
      <c r="J114" s="67" t="s">
        <v>13</v>
      </c>
      <c r="K114" s="67"/>
      <c r="L114" s="67">
        <v>400</v>
      </c>
      <c r="M114" s="67">
        <v>2.2000000000000002</v>
      </c>
      <c r="N114" s="115">
        <f t="shared" si="194"/>
        <v>4.6793098842382843</v>
      </c>
      <c r="O114" s="651"/>
      <c r="P114" s="153">
        <f t="shared" si="195"/>
        <v>0.79</v>
      </c>
      <c r="Q114" s="153">
        <f t="shared" si="33"/>
        <v>0.79</v>
      </c>
      <c r="R114" s="153">
        <f t="shared" si="196"/>
        <v>0.85899999999999999</v>
      </c>
      <c r="S114" s="154">
        <f t="shared" si="35"/>
        <v>1</v>
      </c>
      <c r="T114" s="117">
        <f t="shared" si="36"/>
        <v>3.2419209855439797</v>
      </c>
      <c r="U114" s="8">
        <v>1</v>
      </c>
      <c r="V114" s="8">
        <v>0.8</v>
      </c>
      <c r="W114" s="115">
        <f t="shared" si="37"/>
        <v>1.7600000000000002</v>
      </c>
      <c r="X114" s="115">
        <f t="shared" si="197"/>
        <v>2.0488940628637953</v>
      </c>
      <c r="Y114" s="46">
        <f t="shared" si="39"/>
        <v>2.5935367884351836</v>
      </c>
      <c r="Z114" s="141">
        <v>1</v>
      </c>
      <c r="AA114" s="141">
        <v>1</v>
      </c>
      <c r="AB114" s="115">
        <f t="shared" si="40"/>
        <v>2.2000000000000002</v>
      </c>
      <c r="AC114" s="115">
        <f t="shared" si="198"/>
        <v>2.561117578579744</v>
      </c>
      <c r="AD114" s="46">
        <f t="shared" si="42"/>
        <v>3.2419209855439797</v>
      </c>
      <c r="AE114" s="8"/>
      <c r="AF114" s="94"/>
      <c r="AG114" s="114">
        <v>1.8</v>
      </c>
      <c r="AH114" s="459">
        <f t="shared" si="199"/>
        <v>3</v>
      </c>
      <c r="AI114" s="469">
        <f t="shared" si="200"/>
        <v>4.6793098842382843</v>
      </c>
      <c r="AJ114" s="305"/>
      <c r="AL114" s="349">
        <f t="shared" si="30"/>
        <v>400</v>
      </c>
      <c r="AM114" s="325">
        <f t="shared" si="1"/>
        <v>2.5935367884351836</v>
      </c>
      <c r="AN114" s="325" t="str">
        <f t="shared" si="2"/>
        <v/>
      </c>
      <c r="AO114" s="323"/>
      <c r="AP114" s="325">
        <f t="shared" si="3"/>
        <v>3.2419209855439797</v>
      </c>
      <c r="AQ114" s="325" t="str">
        <f t="shared" si="4"/>
        <v/>
      </c>
      <c r="AR114" s="326">
        <f t="shared" si="201"/>
        <v>3</v>
      </c>
      <c r="AS114" s="326">
        <f t="shared" si="46"/>
        <v>3</v>
      </c>
      <c r="AT114" s="326">
        <f t="shared" si="47"/>
        <v>4</v>
      </c>
      <c r="AU114" s="326"/>
      <c r="AV114" s="323">
        <f t="shared" si="202"/>
        <v>3</v>
      </c>
      <c r="AW114" s="326"/>
      <c r="AX114" s="326"/>
      <c r="AY114" s="326"/>
      <c r="AZ114" s="326"/>
      <c r="BA114" s="326"/>
      <c r="BB114" s="326"/>
    </row>
    <row r="115" spans="1:54" s="7" customFormat="1" ht="12.6" customHeight="1" x14ac:dyDescent="0.25">
      <c r="A115" s="768">
        <v>720</v>
      </c>
      <c r="B115" s="665"/>
      <c r="C115" s="666" t="s">
        <v>625</v>
      </c>
      <c r="D115" s="707" t="s">
        <v>627</v>
      </c>
      <c r="E115" s="647" t="s">
        <v>628</v>
      </c>
      <c r="F115" s="645" t="s">
        <v>28</v>
      </c>
      <c r="G115" s="645" t="s">
        <v>19</v>
      </c>
      <c r="H115" s="645" t="s">
        <v>20</v>
      </c>
      <c r="I115" s="647" t="s">
        <v>258</v>
      </c>
      <c r="J115" s="67" t="s">
        <v>12</v>
      </c>
      <c r="K115" s="67"/>
      <c r="L115" s="67">
        <v>400</v>
      </c>
      <c r="M115" s="67">
        <v>3</v>
      </c>
      <c r="N115" s="115">
        <f t="shared" ref="N115:N116" si="214">IF(L115=400,M115*1000/(400*SQRT(3)*P115*R115),IF(L115=230,M115*1000/(230*P115*R115),"???"))</f>
        <v>6.3147159466286436</v>
      </c>
      <c r="O115" s="651"/>
      <c r="P115" s="153">
        <f t="shared" si="195"/>
        <v>0.79</v>
      </c>
      <c r="Q115" s="153">
        <f t="shared" si="33"/>
        <v>0.79</v>
      </c>
      <c r="R115" s="153">
        <f t="shared" si="196"/>
        <v>0.86799999999999999</v>
      </c>
      <c r="S115" s="154">
        <f t="shared" si="35"/>
        <v>1</v>
      </c>
      <c r="T115" s="117">
        <f t="shared" si="36"/>
        <v>4.3749635419704838</v>
      </c>
      <c r="U115" s="8">
        <v>1</v>
      </c>
      <c r="V115" s="8">
        <v>0.8</v>
      </c>
      <c r="W115" s="115">
        <f t="shared" ref="W115:W116" si="215">IF(($M115&gt;0)*(V115&gt;0),$M115*V115,0)</f>
        <v>2.4000000000000004</v>
      </c>
      <c r="X115" s="115">
        <f t="shared" ref="X115:X116" si="216">IF(($M115&gt;0),($M115*V115*U115)/($R115*$S115),0)</f>
        <v>2.7649769585253461</v>
      </c>
      <c r="Y115" s="46">
        <f t="shared" ref="Y115:Y116" si="217">IF((X115&gt;0),X115/$Q115,0)</f>
        <v>3.4999708335763873</v>
      </c>
      <c r="Z115" s="141">
        <v>1</v>
      </c>
      <c r="AA115" s="141">
        <v>1</v>
      </c>
      <c r="AB115" s="115">
        <f t="shared" ref="AB115:AB116" si="218">IF(($M115&gt;0)*(AA115&gt;0),$M115*AA115,0)</f>
        <v>3</v>
      </c>
      <c r="AC115" s="115">
        <f t="shared" ref="AC115:AC116" si="219">IF(($M115&gt;0),($M115*AA115*Z115)/($R115*$S115),0)</f>
        <v>3.4562211981566819</v>
      </c>
      <c r="AD115" s="46">
        <f t="shared" ref="AD115:AD116" si="220">IF((AC115&gt;0),AC115/$Q115,0)</f>
        <v>4.3749635419704829</v>
      </c>
      <c r="AE115" s="8"/>
      <c r="AF115" s="94"/>
      <c r="AG115" s="114">
        <v>1.8</v>
      </c>
      <c r="AH115" s="459">
        <f t="shared" ref="AH115:AH116" si="221">AV115</f>
        <v>4</v>
      </c>
      <c r="AI115" s="469">
        <f t="shared" ref="AI115:AI116" si="222">IF(N115&gt;0,N115,"")</f>
        <v>6.3147159466286436</v>
      </c>
      <c r="AJ115" s="305"/>
      <c r="AL115" s="349">
        <f t="shared" si="30"/>
        <v>400</v>
      </c>
      <c r="AM115" s="325">
        <f t="shared" si="1"/>
        <v>3.4999708335763873</v>
      </c>
      <c r="AN115" s="325" t="str">
        <f t="shared" si="2"/>
        <v/>
      </c>
      <c r="AO115" s="323"/>
      <c r="AP115" s="325">
        <f t="shared" si="3"/>
        <v>4.3749635419704829</v>
      </c>
      <c r="AQ115" s="325" t="str">
        <f t="shared" si="4"/>
        <v/>
      </c>
      <c r="AR115" s="326">
        <f t="shared" ref="AR115:AR116" si="223">CEILING((N115/AG115),1)</f>
        <v>4</v>
      </c>
      <c r="AS115" s="326">
        <f t="shared" si="46"/>
        <v>4</v>
      </c>
      <c r="AT115" s="326">
        <f t="shared" si="47"/>
        <v>6</v>
      </c>
      <c r="AU115" s="326"/>
      <c r="AV115" s="323">
        <f t="shared" ref="AV115:AV116" si="224">IF(AR115&gt;AS115,AT115,AS115)</f>
        <v>4</v>
      </c>
      <c r="AW115" s="326"/>
      <c r="AX115" s="326"/>
      <c r="AY115" s="326"/>
      <c r="AZ115" s="326"/>
      <c r="BA115" s="326"/>
      <c r="BB115" s="326"/>
    </row>
    <row r="116" spans="1:54" s="7" customFormat="1" ht="12.6" customHeight="1" x14ac:dyDescent="0.25">
      <c r="A116" s="768">
        <v>720</v>
      </c>
      <c r="B116" s="667"/>
      <c r="C116" s="666" t="s">
        <v>626</v>
      </c>
      <c r="D116" s="707" t="s">
        <v>627</v>
      </c>
      <c r="E116" s="647" t="s">
        <v>628</v>
      </c>
      <c r="F116" s="645" t="s">
        <v>28</v>
      </c>
      <c r="G116" s="645" t="s">
        <v>19</v>
      </c>
      <c r="H116" s="645" t="s">
        <v>20</v>
      </c>
      <c r="I116" s="647" t="s">
        <v>258</v>
      </c>
      <c r="J116" s="67" t="s">
        <v>12</v>
      </c>
      <c r="K116" s="67"/>
      <c r="L116" s="67">
        <v>400</v>
      </c>
      <c r="M116" s="67">
        <v>3</v>
      </c>
      <c r="N116" s="115">
        <f t="shared" si="214"/>
        <v>6.3147159466286436</v>
      </c>
      <c r="O116" s="651"/>
      <c r="P116" s="153">
        <f t="shared" si="195"/>
        <v>0.79</v>
      </c>
      <c r="Q116" s="153">
        <f t="shared" si="33"/>
        <v>0.79</v>
      </c>
      <c r="R116" s="153">
        <f t="shared" si="196"/>
        <v>0.86799999999999999</v>
      </c>
      <c r="S116" s="154">
        <f t="shared" si="35"/>
        <v>1</v>
      </c>
      <c r="T116" s="117">
        <f t="shared" si="36"/>
        <v>4.3749635419704838</v>
      </c>
      <c r="U116" s="8">
        <v>1</v>
      </c>
      <c r="V116" s="8">
        <v>0.8</v>
      </c>
      <c r="W116" s="115">
        <f t="shared" si="215"/>
        <v>2.4000000000000004</v>
      </c>
      <c r="X116" s="115">
        <f t="shared" si="216"/>
        <v>2.7649769585253461</v>
      </c>
      <c r="Y116" s="46">
        <f t="shared" si="217"/>
        <v>3.4999708335763873</v>
      </c>
      <c r="Z116" s="141">
        <v>1</v>
      </c>
      <c r="AA116" s="141">
        <v>1</v>
      </c>
      <c r="AB116" s="115">
        <f t="shared" si="218"/>
        <v>3</v>
      </c>
      <c r="AC116" s="115">
        <f t="shared" si="219"/>
        <v>3.4562211981566819</v>
      </c>
      <c r="AD116" s="46">
        <f t="shared" si="220"/>
        <v>4.3749635419704829</v>
      </c>
      <c r="AE116" s="8"/>
      <c r="AF116" s="94"/>
      <c r="AG116" s="114">
        <v>1.8</v>
      </c>
      <c r="AH116" s="459">
        <f t="shared" si="221"/>
        <v>4</v>
      </c>
      <c r="AI116" s="469">
        <f t="shared" si="222"/>
        <v>6.3147159466286436</v>
      </c>
      <c r="AJ116" s="305"/>
      <c r="AL116" s="349">
        <f t="shared" si="30"/>
        <v>400</v>
      </c>
      <c r="AM116" s="325">
        <f t="shared" si="1"/>
        <v>3.4999708335763873</v>
      </c>
      <c r="AN116" s="325" t="str">
        <f t="shared" si="2"/>
        <v/>
      </c>
      <c r="AO116" s="323"/>
      <c r="AP116" s="325">
        <f t="shared" si="3"/>
        <v>4.3749635419704829</v>
      </c>
      <c r="AQ116" s="325" t="str">
        <f t="shared" si="4"/>
        <v/>
      </c>
      <c r="AR116" s="326">
        <f t="shared" si="223"/>
        <v>4</v>
      </c>
      <c r="AS116" s="326">
        <f t="shared" si="46"/>
        <v>4</v>
      </c>
      <c r="AT116" s="326">
        <f t="shared" si="47"/>
        <v>6</v>
      </c>
      <c r="AU116" s="326"/>
      <c r="AV116" s="323">
        <f t="shared" si="224"/>
        <v>4</v>
      </c>
      <c r="AW116" s="326"/>
      <c r="AX116" s="326"/>
      <c r="AY116" s="326"/>
      <c r="AZ116" s="326"/>
      <c r="BA116" s="326"/>
      <c r="BB116" s="326"/>
    </row>
    <row r="117" spans="1:54" x14ac:dyDescent="0.25">
      <c r="C117" s="133"/>
      <c r="M117" s="811"/>
    </row>
    <row r="118" spans="1:54" s="7" customFormat="1" ht="12.6" customHeight="1" x14ac:dyDescent="0.25">
      <c r="A118" s="768">
        <v>730</v>
      </c>
      <c r="B118" s="665"/>
      <c r="C118" s="667" t="s">
        <v>246</v>
      </c>
      <c r="D118" s="708" t="s">
        <v>247</v>
      </c>
      <c r="E118" s="647" t="s">
        <v>371</v>
      </c>
      <c r="F118" s="67" t="s">
        <v>27</v>
      </c>
      <c r="G118" s="67"/>
      <c r="H118" s="645" t="s">
        <v>20</v>
      </c>
      <c r="I118" s="647" t="s">
        <v>258</v>
      </c>
      <c r="J118" s="67" t="s">
        <v>13</v>
      </c>
      <c r="K118" s="647"/>
      <c r="L118" s="67">
        <v>230</v>
      </c>
      <c r="M118" s="67">
        <v>0.25</v>
      </c>
      <c r="N118" s="115">
        <f t="shared" ref="N118:N155" si="225">IF(L118=400,M118*1000/(400*SQRT(3)*P118*R118),IF(L118=230,M118*1000/(230*P118*R118),"???"))</f>
        <v>2.1800608149764944</v>
      </c>
      <c r="O118" s="58"/>
      <c r="P118" s="153">
        <f t="shared" ref="P118:P155" si="226">IF($M118&gt;0,VLOOKUP($M118,motoren,2),"")</f>
        <v>0.73</v>
      </c>
      <c r="Q118" s="153">
        <f t="shared" si="33"/>
        <v>0.73</v>
      </c>
      <c r="R118" s="153">
        <f t="shared" ref="R118:R155" si="227">IF($M118&gt;0,VLOOKUP($M118,motoren,3),"")</f>
        <v>0.68300000000000005</v>
      </c>
      <c r="S118" s="154">
        <f t="shared" si="35"/>
        <v>1</v>
      </c>
      <c r="T118" s="117">
        <f t="shared" si="36"/>
        <v>0.50141398744459376</v>
      </c>
      <c r="U118" s="8">
        <v>1</v>
      </c>
      <c r="V118" s="8">
        <v>0.8</v>
      </c>
      <c r="W118" s="115">
        <f t="shared" ref="W118:W155" si="228">IF(($M118&gt;0)*(V118&gt;0),$M118*V118,0)</f>
        <v>0.2</v>
      </c>
      <c r="X118" s="115">
        <f t="shared" ref="X118:X155" si="229">IF(($M118&gt;0),($M118*V118*U118)/($R118*$S118),0)</f>
        <v>0.29282576866764276</v>
      </c>
      <c r="Y118" s="46">
        <f t="shared" ref="Y118:Y155" si="230">IF((X118&gt;0),X118/$Q118,0)</f>
        <v>0.40113118995567504</v>
      </c>
      <c r="Z118" s="141">
        <v>1</v>
      </c>
      <c r="AA118" s="141">
        <v>1</v>
      </c>
      <c r="AB118" s="115">
        <f t="shared" ref="AB118:AB155" si="231">IF(($M118&gt;0)*(AA118&gt;0),$M118*AA118,0)</f>
        <v>0.25</v>
      </c>
      <c r="AC118" s="115">
        <f t="shared" ref="AC118:AC155" si="232">IF(($M118&gt;0),($M118*AA118*Z118)/($R118*$S118),0)</f>
        <v>0.3660322108345534</v>
      </c>
      <c r="AD118" s="46">
        <f t="shared" ref="AD118:AD155" si="233">IF((AC118&gt;0),AC118/$Q118,0)</f>
        <v>0.50141398744459376</v>
      </c>
      <c r="AE118" s="8"/>
      <c r="AF118" s="94"/>
      <c r="AG118" s="114">
        <v>8.8000000000000007</v>
      </c>
      <c r="AH118" s="459">
        <f t="shared" ref="AH118:AH155" si="234">AV118</f>
        <v>1</v>
      </c>
      <c r="AI118" s="469">
        <f t="shared" ref="AI118:AI155" si="235">IF(N118&gt;0,N118,"")</f>
        <v>2.1800608149764944</v>
      </c>
      <c r="AJ118" s="305"/>
      <c r="AL118" s="349">
        <f t="shared" si="30"/>
        <v>230</v>
      </c>
      <c r="AM118" s="325" t="str">
        <f t="shared" si="1"/>
        <v/>
      </c>
      <c r="AN118" s="325">
        <f t="shared" si="2"/>
        <v>0.40113118995567504</v>
      </c>
      <c r="AO118" s="323"/>
      <c r="AP118" s="325" t="str">
        <f t="shared" si="3"/>
        <v/>
      </c>
      <c r="AQ118" s="325">
        <f t="shared" si="4"/>
        <v>0.50141398744459376</v>
      </c>
      <c r="AR118" s="326">
        <f t="shared" ref="AR118:AR155" si="236">CEILING((N118/AG118),1)</f>
        <v>1</v>
      </c>
      <c r="AS118" s="326">
        <f t="shared" si="46"/>
        <v>1</v>
      </c>
      <c r="AT118" s="326">
        <f t="shared" si="47"/>
        <v>1.6</v>
      </c>
      <c r="AU118" s="326"/>
      <c r="AV118" s="323">
        <f t="shared" ref="AV118:AV155" si="237">IF(AR118&gt;AS118,AT118,AS118)</f>
        <v>1</v>
      </c>
      <c r="AW118" s="326"/>
      <c r="AX118" s="326"/>
      <c r="AY118" s="326"/>
      <c r="AZ118" s="326"/>
      <c r="BA118" s="326"/>
      <c r="BB118" s="326"/>
    </row>
    <row r="119" spans="1:54" s="7" customFormat="1" ht="12.6" customHeight="1" x14ac:dyDescent="0.25">
      <c r="A119" s="768">
        <v>730</v>
      </c>
      <c r="B119" s="665"/>
      <c r="C119" s="666" t="s">
        <v>248</v>
      </c>
      <c r="D119" s="707" t="s">
        <v>249</v>
      </c>
      <c r="E119" s="647" t="s">
        <v>371</v>
      </c>
      <c r="F119" s="67" t="s">
        <v>27</v>
      </c>
      <c r="G119" s="67"/>
      <c r="H119" s="645" t="s">
        <v>20</v>
      </c>
      <c r="I119" s="647" t="s">
        <v>258</v>
      </c>
      <c r="J119" s="67" t="s">
        <v>13</v>
      </c>
      <c r="K119" s="67"/>
      <c r="L119" s="67">
        <v>230</v>
      </c>
      <c r="M119" s="67">
        <v>0.25</v>
      </c>
      <c r="N119" s="115">
        <f t="shared" si="225"/>
        <v>2.1800608149764944</v>
      </c>
      <c r="O119" s="58"/>
      <c r="P119" s="153">
        <f t="shared" si="226"/>
        <v>0.73</v>
      </c>
      <c r="Q119" s="153">
        <f t="shared" si="33"/>
        <v>0.73</v>
      </c>
      <c r="R119" s="153">
        <f t="shared" si="227"/>
        <v>0.68300000000000005</v>
      </c>
      <c r="S119" s="154">
        <f t="shared" si="35"/>
        <v>1</v>
      </c>
      <c r="T119" s="117">
        <f t="shared" si="36"/>
        <v>0.50141398744459376</v>
      </c>
      <c r="U119" s="8">
        <v>1</v>
      </c>
      <c r="V119" s="8">
        <v>0.8</v>
      </c>
      <c r="W119" s="115">
        <f t="shared" si="228"/>
        <v>0.2</v>
      </c>
      <c r="X119" s="115">
        <f t="shared" si="229"/>
        <v>0.29282576866764276</v>
      </c>
      <c r="Y119" s="46">
        <f t="shared" si="230"/>
        <v>0.40113118995567504</v>
      </c>
      <c r="Z119" s="141">
        <v>1</v>
      </c>
      <c r="AA119" s="141">
        <v>1</v>
      </c>
      <c r="AB119" s="115">
        <f t="shared" si="231"/>
        <v>0.25</v>
      </c>
      <c r="AC119" s="115">
        <f t="shared" si="232"/>
        <v>0.3660322108345534</v>
      </c>
      <c r="AD119" s="46">
        <f t="shared" si="233"/>
        <v>0.50141398744459376</v>
      </c>
      <c r="AE119" s="8"/>
      <c r="AF119" s="94"/>
      <c r="AG119" s="114">
        <v>9.8000000000000007</v>
      </c>
      <c r="AH119" s="459">
        <f t="shared" si="234"/>
        <v>1</v>
      </c>
      <c r="AI119" s="469">
        <f t="shared" si="235"/>
        <v>2.1800608149764944</v>
      </c>
      <c r="AJ119" s="305"/>
      <c r="AL119" s="349">
        <f t="shared" si="30"/>
        <v>230</v>
      </c>
      <c r="AM119" s="325" t="str">
        <f t="shared" si="1"/>
        <v/>
      </c>
      <c r="AN119" s="325">
        <f t="shared" si="2"/>
        <v>0.40113118995567504</v>
      </c>
      <c r="AO119" s="323"/>
      <c r="AP119" s="325" t="str">
        <f t="shared" si="3"/>
        <v/>
      </c>
      <c r="AQ119" s="325">
        <f t="shared" si="4"/>
        <v>0.50141398744459376</v>
      </c>
      <c r="AR119" s="326">
        <f t="shared" si="236"/>
        <v>1</v>
      </c>
      <c r="AS119" s="326">
        <f t="shared" si="46"/>
        <v>1</v>
      </c>
      <c r="AT119" s="326">
        <f t="shared" si="47"/>
        <v>1.6</v>
      </c>
      <c r="AU119" s="326"/>
      <c r="AV119" s="323">
        <f t="shared" si="237"/>
        <v>1</v>
      </c>
      <c r="AW119" s="326"/>
      <c r="AX119" s="326"/>
      <c r="AY119" s="326"/>
      <c r="AZ119" s="326"/>
      <c r="BA119" s="326"/>
      <c r="BB119" s="326"/>
    </row>
    <row r="120" spans="1:54" s="7" customFormat="1" ht="12.6" customHeight="1" x14ac:dyDescent="0.25">
      <c r="A120" s="768">
        <v>730</v>
      </c>
      <c r="B120" s="665"/>
      <c r="C120" s="666" t="s">
        <v>250</v>
      </c>
      <c r="D120" s="707" t="s">
        <v>251</v>
      </c>
      <c r="E120" s="647" t="s">
        <v>371</v>
      </c>
      <c r="F120" s="67" t="s">
        <v>27</v>
      </c>
      <c r="G120" s="67"/>
      <c r="H120" s="645" t="s">
        <v>20</v>
      </c>
      <c r="I120" s="647" t="s">
        <v>258</v>
      </c>
      <c r="J120" s="67" t="s">
        <v>13</v>
      </c>
      <c r="K120" s="67"/>
      <c r="L120" s="67">
        <v>230</v>
      </c>
      <c r="M120" s="67">
        <v>0.25</v>
      </c>
      <c r="N120" s="115">
        <f t="shared" si="225"/>
        <v>2.1800608149764944</v>
      </c>
      <c r="O120" s="58"/>
      <c r="P120" s="153">
        <f t="shared" si="226"/>
        <v>0.73</v>
      </c>
      <c r="Q120" s="153">
        <f t="shared" si="33"/>
        <v>0.73</v>
      </c>
      <c r="R120" s="153">
        <f t="shared" si="227"/>
        <v>0.68300000000000005</v>
      </c>
      <c r="S120" s="154">
        <f t="shared" si="35"/>
        <v>1</v>
      </c>
      <c r="T120" s="117">
        <f t="shared" si="36"/>
        <v>0.50141398744459376</v>
      </c>
      <c r="U120" s="8">
        <v>1</v>
      </c>
      <c r="V120" s="8">
        <v>0.8</v>
      </c>
      <c r="W120" s="115">
        <f t="shared" si="228"/>
        <v>0.2</v>
      </c>
      <c r="X120" s="115">
        <f t="shared" si="229"/>
        <v>0.29282576866764276</v>
      </c>
      <c r="Y120" s="46">
        <f t="shared" si="230"/>
        <v>0.40113118995567504</v>
      </c>
      <c r="Z120" s="141">
        <v>1</v>
      </c>
      <c r="AA120" s="141">
        <v>1</v>
      </c>
      <c r="AB120" s="115">
        <f t="shared" si="231"/>
        <v>0.25</v>
      </c>
      <c r="AC120" s="115">
        <f t="shared" si="232"/>
        <v>0.3660322108345534</v>
      </c>
      <c r="AD120" s="46">
        <f t="shared" si="233"/>
        <v>0.50141398744459376</v>
      </c>
      <c r="AE120" s="8"/>
      <c r="AF120" s="94"/>
      <c r="AG120" s="114">
        <v>10.8</v>
      </c>
      <c r="AH120" s="459">
        <f t="shared" si="234"/>
        <v>1</v>
      </c>
      <c r="AI120" s="469">
        <f t="shared" si="235"/>
        <v>2.1800608149764944</v>
      </c>
      <c r="AJ120" s="305"/>
      <c r="AL120" s="349">
        <f t="shared" si="30"/>
        <v>230</v>
      </c>
      <c r="AM120" s="325" t="str">
        <f t="shared" si="1"/>
        <v/>
      </c>
      <c r="AN120" s="325">
        <f t="shared" si="2"/>
        <v>0.40113118995567504</v>
      </c>
      <c r="AO120" s="323"/>
      <c r="AP120" s="325" t="str">
        <f t="shared" si="3"/>
        <v/>
      </c>
      <c r="AQ120" s="325">
        <f t="shared" si="4"/>
        <v>0.50141398744459376</v>
      </c>
      <c r="AR120" s="326">
        <f t="shared" si="236"/>
        <v>1</v>
      </c>
      <c r="AS120" s="326">
        <f t="shared" si="46"/>
        <v>1</v>
      </c>
      <c r="AT120" s="326">
        <f t="shared" si="47"/>
        <v>1.6</v>
      </c>
      <c r="AU120" s="326"/>
      <c r="AV120" s="323">
        <f t="shared" si="237"/>
        <v>1</v>
      </c>
      <c r="AW120" s="326"/>
      <c r="AX120" s="326"/>
      <c r="AY120" s="326"/>
      <c r="AZ120" s="326"/>
      <c r="BA120" s="326"/>
      <c r="BB120" s="326"/>
    </row>
    <row r="121" spans="1:54" s="7" customFormat="1" ht="12.6" customHeight="1" x14ac:dyDescent="0.25">
      <c r="A121" s="768">
        <v>730</v>
      </c>
      <c r="B121" s="665"/>
      <c r="C121" s="667" t="s">
        <v>252</v>
      </c>
      <c r="D121" s="708" t="s">
        <v>253</v>
      </c>
      <c r="E121" s="647" t="s">
        <v>371</v>
      </c>
      <c r="F121" s="67" t="s">
        <v>27</v>
      </c>
      <c r="G121" s="67"/>
      <c r="H121" s="645" t="s">
        <v>20</v>
      </c>
      <c r="I121" s="647" t="s">
        <v>258</v>
      </c>
      <c r="J121" s="67" t="s">
        <v>13</v>
      </c>
      <c r="K121" s="67"/>
      <c r="L121" s="67">
        <v>230</v>
      </c>
      <c r="M121" s="67">
        <v>0.25</v>
      </c>
      <c r="N121" s="115">
        <f t="shared" si="225"/>
        <v>2.1800608149764944</v>
      </c>
      <c r="O121" s="58"/>
      <c r="P121" s="153">
        <f t="shared" si="226"/>
        <v>0.73</v>
      </c>
      <c r="Q121" s="153">
        <f t="shared" si="33"/>
        <v>0.73</v>
      </c>
      <c r="R121" s="153">
        <f t="shared" si="227"/>
        <v>0.68300000000000005</v>
      </c>
      <c r="S121" s="154">
        <f t="shared" si="35"/>
        <v>1</v>
      </c>
      <c r="T121" s="117">
        <f t="shared" si="36"/>
        <v>0.50141398744459376</v>
      </c>
      <c r="U121" s="8">
        <v>1</v>
      </c>
      <c r="V121" s="8">
        <v>0.8</v>
      </c>
      <c r="W121" s="115">
        <f t="shared" si="228"/>
        <v>0.2</v>
      </c>
      <c r="X121" s="115">
        <f t="shared" si="229"/>
        <v>0.29282576866764276</v>
      </c>
      <c r="Y121" s="46">
        <f t="shared" si="230"/>
        <v>0.40113118995567504</v>
      </c>
      <c r="Z121" s="141">
        <v>1</v>
      </c>
      <c r="AA121" s="141">
        <v>1</v>
      </c>
      <c r="AB121" s="115">
        <f t="shared" si="231"/>
        <v>0.25</v>
      </c>
      <c r="AC121" s="115">
        <f t="shared" si="232"/>
        <v>0.3660322108345534</v>
      </c>
      <c r="AD121" s="46">
        <f t="shared" si="233"/>
        <v>0.50141398744459376</v>
      </c>
      <c r="AE121" s="8"/>
      <c r="AF121" s="94"/>
      <c r="AG121" s="114">
        <v>11.8</v>
      </c>
      <c r="AH121" s="459">
        <f t="shared" si="234"/>
        <v>1</v>
      </c>
      <c r="AI121" s="469">
        <f t="shared" si="235"/>
        <v>2.1800608149764944</v>
      </c>
      <c r="AJ121" s="305"/>
      <c r="AL121" s="349">
        <f t="shared" si="30"/>
        <v>230</v>
      </c>
      <c r="AM121" s="325" t="str">
        <f t="shared" si="1"/>
        <v/>
      </c>
      <c r="AN121" s="325">
        <f t="shared" si="2"/>
        <v>0.40113118995567504</v>
      </c>
      <c r="AO121" s="323"/>
      <c r="AP121" s="325" t="str">
        <f t="shared" si="3"/>
        <v/>
      </c>
      <c r="AQ121" s="325">
        <f t="shared" si="4"/>
        <v>0.50141398744459376</v>
      </c>
      <c r="AR121" s="326">
        <f t="shared" si="236"/>
        <v>1</v>
      </c>
      <c r="AS121" s="326">
        <f t="shared" si="46"/>
        <v>1</v>
      </c>
      <c r="AT121" s="326">
        <f t="shared" si="47"/>
        <v>1.6</v>
      </c>
      <c r="AU121" s="326"/>
      <c r="AV121" s="323">
        <f t="shared" si="237"/>
        <v>1</v>
      </c>
      <c r="AW121" s="326"/>
      <c r="AX121" s="326"/>
      <c r="AY121" s="326"/>
      <c r="AZ121" s="326"/>
      <c r="BA121" s="326"/>
      <c r="BB121" s="326"/>
    </row>
    <row r="122" spans="1:54" s="7" customFormat="1" ht="12.6" customHeight="1" x14ac:dyDescent="0.25">
      <c r="A122" s="769"/>
      <c r="B122" s="665"/>
      <c r="C122" s="666"/>
      <c r="D122" s="707"/>
      <c r="E122" s="6"/>
      <c r="F122" s="67"/>
      <c r="G122" s="6"/>
      <c r="H122" s="6"/>
      <c r="I122" s="67"/>
      <c r="J122" s="67"/>
      <c r="K122" s="67"/>
      <c r="L122" s="67"/>
      <c r="M122" s="67"/>
      <c r="N122" s="115"/>
      <c r="O122" s="58"/>
      <c r="P122" s="153"/>
      <c r="Q122" s="153"/>
      <c r="R122" s="153"/>
      <c r="S122" s="154"/>
      <c r="T122" s="117"/>
      <c r="U122" s="8"/>
      <c r="V122" s="8"/>
      <c r="W122" s="115"/>
      <c r="X122" s="115"/>
      <c r="Y122" s="46"/>
      <c r="Z122" s="141"/>
      <c r="AA122" s="141"/>
      <c r="AB122" s="115"/>
      <c r="AC122" s="115"/>
      <c r="AD122" s="46"/>
      <c r="AE122" s="8"/>
      <c r="AF122" s="94"/>
      <c r="AG122" s="114"/>
      <c r="AH122" s="459"/>
      <c r="AI122" s="469"/>
      <c r="AJ122" s="305"/>
      <c r="AL122" s="349"/>
      <c r="AM122" s="325"/>
      <c r="AN122" s="325"/>
      <c r="AO122" s="323"/>
      <c r="AP122" s="325"/>
      <c r="AQ122" s="325"/>
      <c r="AR122" s="326"/>
      <c r="AS122" s="326"/>
      <c r="AT122" s="326"/>
      <c r="AU122" s="326"/>
      <c r="AV122" s="323"/>
      <c r="AW122" s="326"/>
      <c r="AX122" s="326"/>
      <c r="AY122" s="326"/>
      <c r="AZ122" s="326"/>
      <c r="BA122" s="326"/>
      <c r="BB122" s="326"/>
    </row>
    <row r="123" spans="1:54" s="7" customFormat="1" ht="12.6" customHeight="1" x14ac:dyDescent="0.25">
      <c r="A123" s="768">
        <v>731</v>
      </c>
      <c r="B123" s="665"/>
      <c r="C123" s="666" t="s">
        <v>372</v>
      </c>
      <c r="D123" s="707" t="s">
        <v>274</v>
      </c>
      <c r="E123" s="673" t="s">
        <v>32</v>
      </c>
      <c r="F123" s="645" t="s">
        <v>28</v>
      </c>
      <c r="G123" s="645" t="s">
        <v>19</v>
      </c>
      <c r="H123" s="645" t="s">
        <v>20</v>
      </c>
      <c r="I123" s="647" t="s">
        <v>368</v>
      </c>
      <c r="J123" s="67" t="s">
        <v>13</v>
      </c>
      <c r="K123" s="67"/>
      <c r="L123" s="67">
        <v>230</v>
      </c>
      <c r="M123" s="67">
        <v>0.55000000000000004</v>
      </c>
      <c r="N123" s="115">
        <f t="shared" si="225"/>
        <v>4.3969924571593024</v>
      </c>
      <c r="O123" s="58"/>
      <c r="P123" s="153">
        <f t="shared" si="226"/>
        <v>0.73</v>
      </c>
      <c r="Q123" s="153">
        <f t="shared" si="33"/>
        <v>0.73</v>
      </c>
      <c r="R123" s="153">
        <f t="shared" si="227"/>
        <v>0.745</v>
      </c>
      <c r="S123" s="154">
        <f t="shared" si="35"/>
        <v>1</v>
      </c>
      <c r="T123" s="117">
        <f t="shared" si="36"/>
        <v>1.0113082651466399</v>
      </c>
      <c r="U123" s="8">
        <v>0.2</v>
      </c>
      <c r="V123" s="8">
        <v>0.8</v>
      </c>
      <c r="W123" s="115">
        <f t="shared" si="228"/>
        <v>0.44000000000000006</v>
      </c>
      <c r="X123" s="115">
        <f t="shared" si="229"/>
        <v>0.11812080536912754</v>
      </c>
      <c r="Y123" s="46">
        <f t="shared" si="230"/>
        <v>0.16180932242346238</v>
      </c>
      <c r="Z123" s="141">
        <v>1</v>
      </c>
      <c r="AA123" s="141">
        <v>1</v>
      </c>
      <c r="AB123" s="115">
        <f t="shared" si="231"/>
        <v>0.55000000000000004</v>
      </c>
      <c r="AC123" s="115">
        <f t="shared" si="232"/>
        <v>0.73825503355704702</v>
      </c>
      <c r="AD123" s="46">
        <f t="shared" si="233"/>
        <v>1.0113082651466399</v>
      </c>
      <c r="AE123" s="8"/>
      <c r="AF123" s="94"/>
      <c r="AG123" s="114">
        <v>13.8</v>
      </c>
      <c r="AH123" s="459">
        <f t="shared" si="234"/>
        <v>1</v>
      </c>
      <c r="AI123" s="469">
        <f t="shared" si="235"/>
        <v>4.3969924571593024</v>
      </c>
      <c r="AJ123" s="305"/>
      <c r="AL123" s="349">
        <f t="shared" si="30"/>
        <v>230</v>
      </c>
      <c r="AM123" s="325" t="str">
        <f t="shared" si="1"/>
        <v/>
      </c>
      <c r="AN123" s="325">
        <f t="shared" si="2"/>
        <v>0.16180932242346238</v>
      </c>
      <c r="AO123" s="323"/>
      <c r="AP123" s="325" t="str">
        <f t="shared" si="3"/>
        <v/>
      </c>
      <c r="AQ123" s="325">
        <f t="shared" si="4"/>
        <v>1.0113082651466399</v>
      </c>
      <c r="AR123" s="326">
        <f t="shared" si="236"/>
        <v>1</v>
      </c>
      <c r="AS123" s="326">
        <f t="shared" si="46"/>
        <v>1</v>
      </c>
      <c r="AT123" s="326">
        <f t="shared" si="47"/>
        <v>1.6</v>
      </c>
      <c r="AU123" s="326"/>
      <c r="AV123" s="323">
        <f t="shared" si="237"/>
        <v>1</v>
      </c>
      <c r="AW123" s="326"/>
      <c r="AX123" s="326"/>
      <c r="AY123" s="326"/>
      <c r="AZ123" s="326"/>
      <c r="BA123" s="326"/>
      <c r="BB123" s="326"/>
    </row>
    <row r="124" spans="1:54" s="7" customFormat="1" ht="12.6" customHeight="1" x14ac:dyDescent="0.25">
      <c r="A124" s="768">
        <v>731</v>
      </c>
      <c r="B124" s="665"/>
      <c r="C124" s="666" t="s">
        <v>373</v>
      </c>
      <c r="D124" s="707" t="s">
        <v>275</v>
      </c>
      <c r="E124" s="673" t="s">
        <v>32</v>
      </c>
      <c r="F124" s="645" t="s">
        <v>28</v>
      </c>
      <c r="G124" s="645" t="s">
        <v>19</v>
      </c>
      <c r="H124" s="645" t="s">
        <v>20</v>
      </c>
      <c r="I124" s="647" t="s">
        <v>368</v>
      </c>
      <c r="J124" s="67" t="s">
        <v>13</v>
      </c>
      <c r="K124" s="67"/>
      <c r="L124" s="67">
        <v>230</v>
      </c>
      <c r="M124" s="67">
        <v>0.55000000000000004</v>
      </c>
      <c r="N124" s="115">
        <f>IF(L124=400,M124*1000/(400*SQRT(3)*P124*R124),IF(L124=230,M124*1000/(230*P124*R124),"???"))</f>
        <v>4.3969924571593024</v>
      </c>
      <c r="O124" s="58"/>
      <c r="P124" s="153">
        <f t="shared" si="226"/>
        <v>0.73</v>
      </c>
      <c r="Q124" s="153">
        <f t="shared" si="33"/>
        <v>0.73</v>
      </c>
      <c r="R124" s="153">
        <f t="shared" si="227"/>
        <v>0.745</v>
      </c>
      <c r="S124" s="154">
        <f t="shared" si="35"/>
        <v>1</v>
      </c>
      <c r="T124" s="117">
        <f t="shared" si="36"/>
        <v>1.0113082651466399</v>
      </c>
      <c r="U124" s="8">
        <v>0.2</v>
      </c>
      <c r="V124" s="8">
        <v>0.8</v>
      </c>
      <c r="W124" s="115">
        <f t="shared" si="228"/>
        <v>0.44000000000000006</v>
      </c>
      <c r="X124" s="115">
        <f t="shared" si="229"/>
        <v>0.11812080536912754</v>
      </c>
      <c r="Y124" s="46">
        <f t="shared" si="230"/>
        <v>0.16180932242346238</v>
      </c>
      <c r="Z124" s="141">
        <v>1</v>
      </c>
      <c r="AA124" s="141">
        <v>1</v>
      </c>
      <c r="AB124" s="115">
        <f t="shared" si="231"/>
        <v>0.55000000000000004</v>
      </c>
      <c r="AC124" s="115">
        <f t="shared" si="232"/>
        <v>0.73825503355704702</v>
      </c>
      <c r="AD124" s="46">
        <f t="shared" si="233"/>
        <v>1.0113082651466399</v>
      </c>
      <c r="AE124" s="8"/>
      <c r="AF124" s="94"/>
      <c r="AG124" s="114">
        <v>14.8</v>
      </c>
      <c r="AH124" s="459">
        <f t="shared" si="234"/>
        <v>1</v>
      </c>
      <c r="AI124" s="469">
        <f t="shared" si="235"/>
        <v>4.3969924571593024</v>
      </c>
      <c r="AJ124" s="305"/>
      <c r="AL124" s="349">
        <f t="shared" si="30"/>
        <v>230</v>
      </c>
      <c r="AM124" s="325" t="str">
        <f t="shared" si="1"/>
        <v/>
      </c>
      <c r="AN124" s="325">
        <f t="shared" si="2"/>
        <v>0.16180932242346238</v>
      </c>
      <c r="AO124" s="323"/>
      <c r="AP124" s="325" t="str">
        <f t="shared" si="3"/>
        <v/>
      </c>
      <c r="AQ124" s="325">
        <f t="shared" si="4"/>
        <v>1.0113082651466399</v>
      </c>
      <c r="AR124" s="326">
        <f t="shared" si="236"/>
        <v>1</v>
      </c>
      <c r="AS124" s="326">
        <f t="shared" si="46"/>
        <v>1</v>
      </c>
      <c r="AT124" s="326">
        <f t="shared" si="47"/>
        <v>1.6</v>
      </c>
      <c r="AU124" s="326"/>
      <c r="AV124" s="323">
        <f t="shared" si="237"/>
        <v>1</v>
      </c>
      <c r="AW124" s="326"/>
      <c r="AX124" s="326"/>
      <c r="AY124" s="326"/>
      <c r="AZ124" s="326"/>
      <c r="BA124" s="326"/>
      <c r="BB124" s="326"/>
    </row>
    <row r="125" spans="1:54" s="7" customFormat="1" ht="12.6" customHeight="1" x14ac:dyDescent="0.25">
      <c r="A125" s="768">
        <v>731</v>
      </c>
      <c r="B125" s="665"/>
      <c r="C125" s="666" t="s">
        <v>375</v>
      </c>
      <c r="D125" s="707" t="s">
        <v>277</v>
      </c>
      <c r="E125" s="673" t="s">
        <v>32</v>
      </c>
      <c r="F125" s="645" t="s">
        <v>28</v>
      </c>
      <c r="G125" s="645" t="s">
        <v>19</v>
      </c>
      <c r="H125" s="645" t="s">
        <v>20</v>
      </c>
      <c r="I125" s="647" t="s">
        <v>368</v>
      </c>
      <c r="J125" s="67" t="s">
        <v>13</v>
      </c>
      <c r="K125" s="67"/>
      <c r="L125" s="67">
        <v>230</v>
      </c>
      <c r="M125" s="67">
        <v>0.55000000000000004</v>
      </c>
      <c r="N125" s="115">
        <f t="shared" si="225"/>
        <v>4.3969924571593024</v>
      </c>
      <c r="O125" s="58"/>
      <c r="P125" s="153">
        <f t="shared" si="226"/>
        <v>0.73</v>
      </c>
      <c r="Q125" s="153">
        <f t="shared" si="33"/>
        <v>0.73</v>
      </c>
      <c r="R125" s="153">
        <f t="shared" si="227"/>
        <v>0.745</v>
      </c>
      <c r="S125" s="154">
        <f t="shared" si="35"/>
        <v>1</v>
      </c>
      <c r="T125" s="117">
        <f t="shared" si="36"/>
        <v>1.0113082651466399</v>
      </c>
      <c r="U125" s="8">
        <v>0.2</v>
      </c>
      <c r="V125" s="8">
        <v>0.8</v>
      </c>
      <c r="W125" s="115">
        <f t="shared" si="228"/>
        <v>0.44000000000000006</v>
      </c>
      <c r="X125" s="115">
        <f t="shared" si="229"/>
        <v>0.11812080536912754</v>
      </c>
      <c r="Y125" s="46">
        <f t="shared" si="230"/>
        <v>0.16180932242346238</v>
      </c>
      <c r="Z125" s="141">
        <v>1</v>
      </c>
      <c r="AA125" s="141">
        <v>1</v>
      </c>
      <c r="AB125" s="115">
        <f t="shared" si="231"/>
        <v>0.55000000000000004</v>
      </c>
      <c r="AC125" s="115">
        <f t="shared" si="232"/>
        <v>0.73825503355704702</v>
      </c>
      <c r="AD125" s="46">
        <f t="shared" si="233"/>
        <v>1.0113082651466399</v>
      </c>
      <c r="AE125" s="8"/>
      <c r="AF125" s="94"/>
      <c r="AG125" s="114">
        <v>15.8</v>
      </c>
      <c r="AH125" s="459">
        <f t="shared" si="234"/>
        <v>1</v>
      </c>
      <c r="AI125" s="469">
        <f t="shared" si="235"/>
        <v>4.3969924571593024</v>
      </c>
      <c r="AJ125" s="305"/>
      <c r="AL125" s="349">
        <f t="shared" si="30"/>
        <v>230</v>
      </c>
      <c r="AM125" s="325" t="str">
        <f t="shared" si="1"/>
        <v/>
      </c>
      <c r="AN125" s="325">
        <f t="shared" si="2"/>
        <v>0.16180932242346238</v>
      </c>
      <c r="AO125" s="323"/>
      <c r="AP125" s="325" t="str">
        <f t="shared" si="3"/>
        <v/>
      </c>
      <c r="AQ125" s="325">
        <f t="shared" si="4"/>
        <v>1.0113082651466399</v>
      </c>
      <c r="AR125" s="326">
        <f t="shared" si="236"/>
        <v>1</v>
      </c>
      <c r="AS125" s="326">
        <f t="shared" si="46"/>
        <v>1</v>
      </c>
      <c r="AT125" s="326">
        <f t="shared" si="47"/>
        <v>1.6</v>
      </c>
      <c r="AU125" s="326"/>
      <c r="AV125" s="323">
        <f t="shared" si="237"/>
        <v>1</v>
      </c>
      <c r="AW125" s="326"/>
      <c r="AX125" s="326"/>
      <c r="AY125" s="326"/>
      <c r="AZ125" s="326"/>
      <c r="BA125" s="326"/>
      <c r="BB125" s="326"/>
    </row>
    <row r="126" spans="1:54" s="7" customFormat="1" ht="12.6" customHeight="1" x14ac:dyDescent="0.25">
      <c r="A126" s="768">
        <v>731</v>
      </c>
      <c r="B126" s="665"/>
      <c r="C126" s="666" t="s">
        <v>376</v>
      </c>
      <c r="D126" s="707" t="s">
        <v>278</v>
      </c>
      <c r="E126" s="673" t="s">
        <v>32</v>
      </c>
      <c r="F126" s="645" t="s">
        <v>28</v>
      </c>
      <c r="G126" s="645" t="s">
        <v>19</v>
      </c>
      <c r="H126" s="645" t="s">
        <v>20</v>
      </c>
      <c r="I126" s="647" t="s">
        <v>368</v>
      </c>
      <c r="J126" s="67" t="s">
        <v>13</v>
      </c>
      <c r="K126" s="67"/>
      <c r="L126" s="67">
        <v>230</v>
      </c>
      <c r="M126" s="67">
        <v>0.55000000000000004</v>
      </c>
      <c r="N126" s="115">
        <f t="shared" si="225"/>
        <v>4.3969924571593024</v>
      </c>
      <c r="O126" s="58"/>
      <c r="P126" s="153">
        <f t="shared" si="226"/>
        <v>0.73</v>
      </c>
      <c r="Q126" s="153">
        <f t="shared" si="33"/>
        <v>0.73</v>
      </c>
      <c r="R126" s="153">
        <f t="shared" si="227"/>
        <v>0.745</v>
      </c>
      <c r="S126" s="154">
        <f t="shared" si="35"/>
        <v>1</v>
      </c>
      <c r="T126" s="117">
        <f t="shared" si="36"/>
        <v>1.0113082651466399</v>
      </c>
      <c r="U126" s="8">
        <v>0.2</v>
      </c>
      <c r="V126" s="8">
        <v>0.8</v>
      </c>
      <c r="W126" s="115">
        <f t="shared" si="228"/>
        <v>0.44000000000000006</v>
      </c>
      <c r="X126" s="115">
        <f t="shared" si="229"/>
        <v>0.11812080536912754</v>
      </c>
      <c r="Y126" s="46">
        <f t="shared" si="230"/>
        <v>0.16180932242346238</v>
      </c>
      <c r="Z126" s="141">
        <v>1</v>
      </c>
      <c r="AA126" s="141">
        <v>1</v>
      </c>
      <c r="AB126" s="115">
        <f t="shared" si="231"/>
        <v>0.55000000000000004</v>
      </c>
      <c r="AC126" s="115">
        <f t="shared" si="232"/>
        <v>0.73825503355704702</v>
      </c>
      <c r="AD126" s="46">
        <f t="shared" si="233"/>
        <v>1.0113082651466399</v>
      </c>
      <c r="AE126" s="8"/>
      <c r="AF126" s="94"/>
      <c r="AG126" s="114">
        <v>16.8</v>
      </c>
      <c r="AH126" s="459">
        <f t="shared" si="234"/>
        <v>1</v>
      </c>
      <c r="AI126" s="469">
        <f t="shared" si="235"/>
        <v>4.3969924571593024</v>
      </c>
      <c r="AJ126" s="305"/>
      <c r="AL126" s="349">
        <f t="shared" si="30"/>
        <v>230</v>
      </c>
      <c r="AM126" s="325" t="str">
        <f t="shared" si="1"/>
        <v/>
      </c>
      <c r="AN126" s="325">
        <f t="shared" si="2"/>
        <v>0.16180932242346238</v>
      </c>
      <c r="AO126" s="323"/>
      <c r="AP126" s="325" t="str">
        <f t="shared" si="3"/>
        <v/>
      </c>
      <c r="AQ126" s="325">
        <f t="shared" si="4"/>
        <v>1.0113082651466399</v>
      </c>
      <c r="AR126" s="326">
        <f t="shared" si="236"/>
        <v>1</v>
      </c>
      <c r="AS126" s="326">
        <f t="shared" si="46"/>
        <v>1</v>
      </c>
      <c r="AT126" s="326">
        <f t="shared" si="47"/>
        <v>1.6</v>
      </c>
      <c r="AU126" s="326"/>
      <c r="AV126" s="323">
        <f t="shared" si="237"/>
        <v>1</v>
      </c>
      <c r="AW126" s="326"/>
      <c r="AX126" s="326"/>
      <c r="AY126" s="326"/>
      <c r="AZ126" s="326"/>
      <c r="BA126" s="326"/>
      <c r="BB126" s="326"/>
    </row>
    <row r="127" spans="1:54" s="7" customFormat="1" ht="12.6" customHeight="1" x14ac:dyDescent="0.25">
      <c r="A127" s="768">
        <v>731</v>
      </c>
      <c r="B127" s="665"/>
      <c r="C127" s="666" t="s">
        <v>378</v>
      </c>
      <c r="D127" s="707" t="s">
        <v>280</v>
      </c>
      <c r="E127" s="673" t="s">
        <v>32</v>
      </c>
      <c r="F127" s="645" t="s">
        <v>28</v>
      </c>
      <c r="G127" s="645" t="s">
        <v>19</v>
      </c>
      <c r="H127" s="645" t="s">
        <v>20</v>
      </c>
      <c r="I127" s="647" t="s">
        <v>368</v>
      </c>
      <c r="J127" s="67" t="s">
        <v>13</v>
      </c>
      <c r="K127" s="67"/>
      <c r="L127" s="67">
        <v>230</v>
      </c>
      <c r="M127" s="67">
        <v>0.55000000000000004</v>
      </c>
      <c r="N127" s="115">
        <f t="shared" si="225"/>
        <v>4.3969924571593024</v>
      </c>
      <c r="O127" s="58"/>
      <c r="P127" s="153">
        <f t="shared" si="226"/>
        <v>0.73</v>
      </c>
      <c r="Q127" s="153">
        <f t="shared" si="33"/>
        <v>0.73</v>
      </c>
      <c r="R127" s="153">
        <f t="shared" si="227"/>
        <v>0.745</v>
      </c>
      <c r="S127" s="154">
        <f t="shared" si="35"/>
        <v>1</v>
      </c>
      <c r="T127" s="117">
        <f t="shared" si="36"/>
        <v>1.0113082651466399</v>
      </c>
      <c r="U127" s="8">
        <v>0.2</v>
      </c>
      <c r="V127" s="8">
        <v>0.8</v>
      </c>
      <c r="W127" s="115">
        <f t="shared" si="228"/>
        <v>0.44000000000000006</v>
      </c>
      <c r="X127" s="115">
        <f t="shared" si="229"/>
        <v>0.11812080536912754</v>
      </c>
      <c r="Y127" s="46">
        <f t="shared" si="230"/>
        <v>0.16180932242346238</v>
      </c>
      <c r="Z127" s="141">
        <v>1</v>
      </c>
      <c r="AA127" s="141">
        <v>1</v>
      </c>
      <c r="AB127" s="115">
        <f t="shared" si="231"/>
        <v>0.55000000000000004</v>
      </c>
      <c r="AC127" s="115">
        <f t="shared" si="232"/>
        <v>0.73825503355704702</v>
      </c>
      <c r="AD127" s="46">
        <f t="shared" si="233"/>
        <v>1.0113082651466399</v>
      </c>
      <c r="AE127" s="8"/>
      <c r="AF127" s="94"/>
      <c r="AG127" s="114">
        <v>17.8</v>
      </c>
      <c r="AH127" s="459">
        <f t="shared" si="234"/>
        <v>1</v>
      </c>
      <c r="AI127" s="469">
        <f t="shared" si="235"/>
        <v>4.3969924571593024</v>
      </c>
      <c r="AJ127" s="305"/>
      <c r="AL127" s="349">
        <f t="shared" si="30"/>
        <v>230</v>
      </c>
      <c r="AM127" s="325" t="str">
        <f t="shared" si="1"/>
        <v/>
      </c>
      <c r="AN127" s="325">
        <f t="shared" si="2"/>
        <v>0.16180932242346238</v>
      </c>
      <c r="AO127" s="323"/>
      <c r="AP127" s="325" t="str">
        <f t="shared" si="3"/>
        <v/>
      </c>
      <c r="AQ127" s="325">
        <f t="shared" si="4"/>
        <v>1.0113082651466399</v>
      </c>
      <c r="AR127" s="326">
        <f t="shared" si="236"/>
        <v>1</v>
      </c>
      <c r="AS127" s="326">
        <f t="shared" si="46"/>
        <v>1</v>
      </c>
      <c r="AT127" s="326">
        <f t="shared" si="47"/>
        <v>1.6</v>
      </c>
      <c r="AU127" s="326"/>
      <c r="AV127" s="323">
        <f t="shared" si="237"/>
        <v>1</v>
      </c>
      <c r="AW127" s="326"/>
      <c r="AX127" s="326"/>
      <c r="AY127" s="326"/>
      <c r="AZ127" s="326"/>
      <c r="BA127" s="326"/>
      <c r="BB127" s="326"/>
    </row>
    <row r="128" spans="1:54" s="7" customFormat="1" ht="12.6" customHeight="1" x14ac:dyDescent="0.25">
      <c r="A128" s="768">
        <v>731</v>
      </c>
      <c r="B128" s="665"/>
      <c r="C128" s="666" t="s">
        <v>374</v>
      </c>
      <c r="D128" s="707" t="s">
        <v>276</v>
      </c>
      <c r="E128" s="673" t="s">
        <v>32</v>
      </c>
      <c r="F128" s="645" t="s">
        <v>28</v>
      </c>
      <c r="G128" s="645" t="s">
        <v>19</v>
      </c>
      <c r="H128" s="645" t="s">
        <v>20</v>
      </c>
      <c r="I128" s="647" t="s">
        <v>258</v>
      </c>
      <c r="J128" s="67" t="s">
        <v>13</v>
      </c>
      <c r="K128" s="67"/>
      <c r="L128" s="67">
        <v>400</v>
      </c>
      <c r="M128" s="67">
        <v>4</v>
      </c>
      <c r="N128" s="115">
        <f t="shared" si="225"/>
        <v>8.2117293791549439</v>
      </c>
      <c r="O128" s="651" t="s">
        <v>67</v>
      </c>
      <c r="P128" s="153">
        <f t="shared" si="226"/>
        <v>0.81</v>
      </c>
      <c r="Q128" s="153">
        <f t="shared" si="33"/>
        <v>0.81</v>
      </c>
      <c r="R128" s="153">
        <f t="shared" si="227"/>
        <v>0.86799999999999999</v>
      </c>
      <c r="S128" s="154">
        <f t="shared" si="35"/>
        <v>1</v>
      </c>
      <c r="T128" s="117">
        <f t="shared" si="36"/>
        <v>5.6892530010809574</v>
      </c>
      <c r="U128" s="8">
        <v>1</v>
      </c>
      <c r="V128" s="8">
        <v>0.8</v>
      </c>
      <c r="W128" s="115">
        <f t="shared" si="228"/>
        <v>3.2</v>
      </c>
      <c r="X128" s="115">
        <f t="shared" si="229"/>
        <v>3.6866359447004609</v>
      </c>
      <c r="Y128" s="46">
        <f t="shared" si="230"/>
        <v>4.5514024008647658</v>
      </c>
      <c r="Z128" s="141">
        <v>1</v>
      </c>
      <c r="AA128" s="141">
        <v>1</v>
      </c>
      <c r="AB128" s="115">
        <f t="shared" si="231"/>
        <v>4</v>
      </c>
      <c r="AC128" s="115">
        <f t="shared" si="232"/>
        <v>4.6082949308755765</v>
      </c>
      <c r="AD128" s="46">
        <f t="shared" si="233"/>
        <v>5.6892530010809583</v>
      </c>
      <c r="AE128" s="8"/>
      <c r="AF128" s="94"/>
      <c r="AG128" s="114">
        <v>18.8</v>
      </c>
      <c r="AH128" s="459">
        <f t="shared" si="234"/>
        <v>1</v>
      </c>
      <c r="AI128" s="469">
        <f t="shared" si="235"/>
        <v>8.2117293791549439</v>
      </c>
      <c r="AJ128" s="305"/>
      <c r="AL128" s="349">
        <f t="shared" si="30"/>
        <v>400</v>
      </c>
      <c r="AM128" s="325">
        <f t="shared" si="1"/>
        <v>4.5514024008647658</v>
      </c>
      <c r="AN128" s="325" t="str">
        <f t="shared" si="2"/>
        <v/>
      </c>
      <c r="AO128" s="323"/>
      <c r="AP128" s="325">
        <f t="shared" si="3"/>
        <v>5.6892530010809583</v>
      </c>
      <c r="AQ128" s="325" t="str">
        <f t="shared" si="4"/>
        <v/>
      </c>
      <c r="AR128" s="326">
        <f t="shared" si="236"/>
        <v>1</v>
      </c>
      <c r="AS128" s="326">
        <f t="shared" si="46"/>
        <v>1</v>
      </c>
      <c r="AT128" s="326">
        <f t="shared" si="47"/>
        <v>1.6</v>
      </c>
      <c r="AU128" s="326"/>
      <c r="AV128" s="323">
        <f t="shared" si="237"/>
        <v>1</v>
      </c>
      <c r="AW128" s="326"/>
      <c r="AX128" s="326"/>
      <c r="AY128" s="326"/>
      <c r="AZ128" s="326"/>
      <c r="BA128" s="326"/>
      <c r="BB128" s="326"/>
    </row>
    <row r="129" spans="1:54" s="7" customFormat="1" ht="12.6" customHeight="1" x14ac:dyDescent="0.25">
      <c r="A129" s="768">
        <v>731</v>
      </c>
      <c r="B129" s="665"/>
      <c r="C129" s="666" t="s">
        <v>377</v>
      </c>
      <c r="D129" s="707" t="s">
        <v>279</v>
      </c>
      <c r="E129" s="673" t="s">
        <v>32</v>
      </c>
      <c r="F129" s="645" t="s">
        <v>28</v>
      </c>
      <c r="G129" s="645" t="s">
        <v>19</v>
      </c>
      <c r="H129" s="645" t="s">
        <v>20</v>
      </c>
      <c r="I129" s="647" t="s">
        <v>258</v>
      </c>
      <c r="J129" s="67" t="s">
        <v>13</v>
      </c>
      <c r="K129" s="67"/>
      <c r="L129" s="67">
        <v>400</v>
      </c>
      <c r="M129" s="67">
        <v>4</v>
      </c>
      <c r="N129" s="115">
        <f t="shared" si="225"/>
        <v>8.2117293791549439</v>
      </c>
      <c r="O129" s="651" t="s">
        <v>67</v>
      </c>
      <c r="P129" s="153">
        <f t="shared" si="226"/>
        <v>0.81</v>
      </c>
      <c r="Q129" s="153">
        <f t="shared" si="33"/>
        <v>0.81</v>
      </c>
      <c r="R129" s="153">
        <f t="shared" si="227"/>
        <v>0.86799999999999999</v>
      </c>
      <c r="S129" s="154">
        <f t="shared" si="35"/>
        <v>1</v>
      </c>
      <c r="T129" s="117">
        <f t="shared" si="36"/>
        <v>5.6892530010809574</v>
      </c>
      <c r="U129" s="8">
        <v>1</v>
      </c>
      <c r="V129" s="8">
        <v>0.8</v>
      </c>
      <c r="W129" s="115">
        <f t="shared" si="228"/>
        <v>3.2</v>
      </c>
      <c r="X129" s="115">
        <f t="shared" si="229"/>
        <v>3.6866359447004609</v>
      </c>
      <c r="Y129" s="46">
        <f t="shared" si="230"/>
        <v>4.5514024008647658</v>
      </c>
      <c r="Z129" s="141">
        <v>1</v>
      </c>
      <c r="AA129" s="141">
        <v>1</v>
      </c>
      <c r="AB129" s="115">
        <f t="shared" si="231"/>
        <v>4</v>
      </c>
      <c r="AC129" s="115">
        <f t="shared" si="232"/>
        <v>4.6082949308755765</v>
      </c>
      <c r="AD129" s="46">
        <f t="shared" si="233"/>
        <v>5.6892530010809583</v>
      </c>
      <c r="AE129" s="8"/>
      <c r="AF129" s="94"/>
      <c r="AG129" s="114">
        <v>19.8</v>
      </c>
      <c r="AH129" s="459">
        <f t="shared" si="234"/>
        <v>1</v>
      </c>
      <c r="AI129" s="469">
        <f t="shared" si="235"/>
        <v>8.2117293791549439</v>
      </c>
      <c r="AJ129" s="305"/>
      <c r="AL129" s="349">
        <f t="shared" si="30"/>
        <v>400</v>
      </c>
      <c r="AM129" s="325">
        <f t="shared" si="1"/>
        <v>4.5514024008647658</v>
      </c>
      <c r="AN129" s="325" t="str">
        <f t="shared" si="2"/>
        <v/>
      </c>
      <c r="AO129" s="323"/>
      <c r="AP129" s="325">
        <f t="shared" si="3"/>
        <v>5.6892530010809583</v>
      </c>
      <c r="AQ129" s="325" t="str">
        <f t="shared" si="4"/>
        <v/>
      </c>
      <c r="AR129" s="326">
        <f t="shared" si="236"/>
        <v>1</v>
      </c>
      <c r="AS129" s="326">
        <f t="shared" si="46"/>
        <v>1</v>
      </c>
      <c r="AT129" s="326">
        <f t="shared" si="47"/>
        <v>1.6</v>
      </c>
      <c r="AU129" s="326"/>
      <c r="AV129" s="323">
        <f t="shared" si="237"/>
        <v>1</v>
      </c>
      <c r="AW129" s="326"/>
      <c r="AX129" s="326"/>
      <c r="AY129" s="326"/>
      <c r="AZ129" s="326"/>
      <c r="BA129" s="326"/>
      <c r="BB129" s="326"/>
    </row>
    <row r="130" spans="1:54" s="7" customFormat="1" ht="12.6" customHeight="1" x14ac:dyDescent="0.25">
      <c r="A130" s="768">
        <v>731</v>
      </c>
      <c r="B130" s="665"/>
      <c r="C130" s="666" t="s">
        <v>379</v>
      </c>
      <c r="D130" s="707" t="s">
        <v>281</v>
      </c>
      <c r="E130" s="673" t="s">
        <v>32</v>
      </c>
      <c r="F130" s="645" t="s">
        <v>28</v>
      </c>
      <c r="G130" s="645" t="s">
        <v>19</v>
      </c>
      <c r="H130" s="645" t="s">
        <v>20</v>
      </c>
      <c r="I130" s="647" t="s">
        <v>258</v>
      </c>
      <c r="J130" s="67" t="s">
        <v>13</v>
      </c>
      <c r="K130" s="67"/>
      <c r="L130" s="67">
        <v>400</v>
      </c>
      <c r="M130" s="67">
        <v>4</v>
      </c>
      <c r="N130" s="115">
        <f t="shared" si="225"/>
        <v>8.2117293791549439</v>
      </c>
      <c r="O130" s="651" t="s">
        <v>67</v>
      </c>
      <c r="P130" s="153">
        <f t="shared" si="226"/>
        <v>0.81</v>
      </c>
      <c r="Q130" s="153">
        <f t="shared" si="33"/>
        <v>0.81</v>
      </c>
      <c r="R130" s="153">
        <f t="shared" si="227"/>
        <v>0.86799999999999999</v>
      </c>
      <c r="S130" s="154">
        <f t="shared" si="35"/>
        <v>1</v>
      </c>
      <c r="T130" s="117">
        <f t="shared" si="36"/>
        <v>5.6892530010809574</v>
      </c>
      <c r="U130" s="8">
        <v>1</v>
      </c>
      <c r="V130" s="8">
        <v>0.8</v>
      </c>
      <c r="W130" s="115">
        <f t="shared" si="228"/>
        <v>3.2</v>
      </c>
      <c r="X130" s="115">
        <f t="shared" si="229"/>
        <v>3.6866359447004609</v>
      </c>
      <c r="Y130" s="46">
        <f t="shared" si="230"/>
        <v>4.5514024008647658</v>
      </c>
      <c r="Z130" s="141">
        <v>1</v>
      </c>
      <c r="AA130" s="141">
        <v>1</v>
      </c>
      <c r="AB130" s="115">
        <f t="shared" si="231"/>
        <v>4</v>
      </c>
      <c r="AC130" s="115">
        <f t="shared" si="232"/>
        <v>4.6082949308755765</v>
      </c>
      <c r="AD130" s="46">
        <f t="shared" si="233"/>
        <v>5.6892530010809583</v>
      </c>
      <c r="AE130" s="8"/>
      <c r="AF130" s="94"/>
      <c r="AG130" s="114">
        <v>20.8</v>
      </c>
      <c r="AH130" s="459">
        <f t="shared" si="234"/>
        <v>1</v>
      </c>
      <c r="AI130" s="469">
        <f t="shared" si="235"/>
        <v>8.2117293791549439</v>
      </c>
      <c r="AJ130" s="305"/>
      <c r="AL130" s="349">
        <f t="shared" si="30"/>
        <v>400</v>
      </c>
      <c r="AM130" s="325">
        <f t="shared" si="1"/>
        <v>4.5514024008647658</v>
      </c>
      <c r="AN130" s="325" t="str">
        <f t="shared" si="2"/>
        <v/>
      </c>
      <c r="AO130" s="323"/>
      <c r="AP130" s="325">
        <f t="shared" si="3"/>
        <v>5.6892530010809583</v>
      </c>
      <c r="AQ130" s="325" t="str">
        <f t="shared" si="4"/>
        <v/>
      </c>
      <c r="AR130" s="326">
        <f t="shared" si="236"/>
        <v>1</v>
      </c>
      <c r="AS130" s="326">
        <f t="shared" si="46"/>
        <v>1</v>
      </c>
      <c r="AT130" s="326">
        <f t="shared" si="47"/>
        <v>1.6</v>
      </c>
      <c r="AU130" s="326"/>
      <c r="AV130" s="323">
        <f t="shared" si="237"/>
        <v>1</v>
      </c>
      <c r="AW130" s="326"/>
      <c r="AX130" s="326"/>
      <c r="AY130" s="326"/>
      <c r="AZ130" s="326"/>
      <c r="BA130" s="326"/>
      <c r="BB130" s="326"/>
    </row>
    <row r="131" spans="1:54" s="7" customFormat="1" ht="12.6" customHeight="1" x14ac:dyDescent="0.25">
      <c r="A131" s="768">
        <v>731</v>
      </c>
      <c r="B131" s="665"/>
      <c r="C131" s="666" t="s">
        <v>380</v>
      </c>
      <c r="D131" s="707" t="s">
        <v>282</v>
      </c>
      <c r="E131" s="673" t="s">
        <v>32</v>
      </c>
      <c r="F131" s="645" t="s">
        <v>28</v>
      </c>
      <c r="G131" s="645" t="s">
        <v>19</v>
      </c>
      <c r="H131" s="645" t="s">
        <v>20</v>
      </c>
      <c r="I131" s="647" t="s">
        <v>258</v>
      </c>
      <c r="J131" s="67" t="s">
        <v>13</v>
      </c>
      <c r="K131" s="67"/>
      <c r="L131" s="67">
        <v>400</v>
      </c>
      <c r="M131" s="67">
        <v>4</v>
      </c>
      <c r="N131" s="115">
        <f t="shared" si="225"/>
        <v>8.2117293791549439</v>
      </c>
      <c r="O131" s="651" t="s">
        <v>67</v>
      </c>
      <c r="P131" s="153">
        <f t="shared" si="226"/>
        <v>0.81</v>
      </c>
      <c r="Q131" s="153">
        <f t="shared" si="33"/>
        <v>0.81</v>
      </c>
      <c r="R131" s="153">
        <f t="shared" si="227"/>
        <v>0.86799999999999999</v>
      </c>
      <c r="S131" s="154">
        <f t="shared" si="35"/>
        <v>1</v>
      </c>
      <c r="T131" s="117">
        <f t="shared" si="36"/>
        <v>5.6892530010809574</v>
      </c>
      <c r="U131" s="8">
        <v>1</v>
      </c>
      <c r="V131" s="8">
        <v>0.8</v>
      </c>
      <c r="W131" s="115">
        <f t="shared" si="228"/>
        <v>3.2</v>
      </c>
      <c r="X131" s="115">
        <f t="shared" si="229"/>
        <v>3.6866359447004609</v>
      </c>
      <c r="Y131" s="46">
        <f t="shared" si="230"/>
        <v>4.5514024008647658</v>
      </c>
      <c r="Z131" s="141">
        <v>1</v>
      </c>
      <c r="AA131" s="141">
        <v>1</v>
      </c>
      <c r="AB131" s="115">
        <f t="shared" si="231"/>
        <v>4</v>
      </c>
      <c r="AC131" s="115">
        <f t="shared" si="232"/>
        <v>4.6082949308755765</v>
      </c>
      <c r="AD131" s="46">
        <f t="shared" si="233"/>
        <v>5.6892530010809583</v>
      </c>
      <c r="AE131" s="8"/>
      <c r="AF131" s="94"/>
      <c r="AG131" s="114">
        <v>21.8</v>
      </c>
      <c r="AH131" s="459">
        <f t="shared" si="234"/>
        <v>1</v>
      </c>
      <c r="AI131" s="469">
        <f t="shared" si="235"/>
        <v>8.2117293791549439</v>
      </c>
      <c r="AJ131" s="305"/>
      <c r="AL131" s="349">
        <f t="shared" si="30"/>
        <v>400</v>
      </c>
      <c r="AM131" s="325">
        <f t="shared" si="1"/>
        <v>4.5514024008647658</v>
      </c>
      <c r="AN131" s="325" t="str">
        <f t="shared" si="2"/>
        <v/>
      </c>
      <c r="AO131" s="323"/>
      <c r="AP131" s="325">
        <f t="shared" si="3"/>
        <v>5.6892530010809583</v>
      </c>
      <c r="AQ131" s="325" t="str">
        <f t="shared" si="4"/>
        <v/>
      </c>
      <c r="AR131" s="326">
        <f t="shared" si="236"/>
        <v>1</v>
      </c>
      <c r="AS131" s="326">
        <f t="shared" si="46"/>
        <v>1</v>
      </c>
      <c r="AT131" s="326">
        <f t="shared" si="47"/>
        <v>1.6</v>
      </c>
      <c r="AU131" s="326"/>
      <c r="AV131" s="323">
        <f t="shared" si="237"/>
        <v>1</v>
      </c>
      <c r="AW131" s="326"/>
      <c r="AX131" s="326"/>
      <c r="AY131" s="326"/>
      <c r="AZ131" s="326"/>
      <c r="BA131" s="326"/>
      <c r="BB131" s="326"/>
    </row>
    <row r="132" spans="1:54" s="7" customFormat="1" ht="12.6" customHeight="1" x14ac:dyDescent="0.25">
      <c r="A132" s="770"/>
      <c r="B132" s="664"/>
      <c r="C132" s="808"/>
      <c r="D132" s="702"/>
      <c r="E132" s="6"/>
      <c r="F132" s="67"/>
      <c r="G132" s="6"/>
      <c r="H132" s="6"/>
      <c r="I132" s="6"/>
      <c r="J132" s="6"/>
      <c r="K132" s="6"/>
      <c r="L132" s="6"/>
      <c r="M132" s="67"/>
      <c r="N132" s="115"/>
      <c r="O132" s="58"/>
      <c r="P132" s="153"/>
      <c r="Q132" s="153"/>
      <c r="R132" s="153"/>
      <c r="S132" s="154"/>
      <c r="T132" s="117"/>
      <c r="U132" s="8"/>
      <c r="V132" s="8"/>
      <c r="W132" s="115"/>
      <c r="X132" s="115"/>
      <c r="Y132" s="46"/>
      <c r="Z132" s="141"/>
      <c r="AA132" s="141"/>
      <c r="AB132" s="115"/>
      <c r="AC132" s="115"/>
      <c r="AD132" s="46"/>
      <c r="AE132" s="8"/>
      <c r="AF132" s="94"/>
      <c r="AG132" s="114"/>
      <c r="AH132" s="459"/>
      <c r="AI132" s="469"/>
      <c r="AJ132" s="305"/>
      <c r="AL132" s="349"/>
      <c r="AM132" s="325"/>
      <c r="AN132" s="325"/>
      <c r="AO132" s="323"/>
      <c r="AP132" s="325"/>
      <c r="AQ132" s="325"/>
      <c r="AR132" s="326"/>
      <c r="AS132" s="326"/>
      <c r="AT132" s="326"/>
      <c r="AU132" s="326"/>
      <c r="AV132" s="323"/>
      <c r="AW132" s="326"/>
      <c r="AX132" s="326"/>
      <c r="AY132" s="326"/>
      <c r="AZ132" s="326"/>
      <c r="BA132" s="326"/>
      <c r="BB132" s="326"/>
    </row>
    <row r="133" spans="1:54" s="7" customFormat="1" ht="12.6" customHeight="1" x14ac:dyDescent="0.25">
      <c r="A133" s="768">
        <v>732</v>
      </c>
      <c r="B133" s="665"/>
      <c r="C133" s="666" t="s">
        <v>381</v>
      </c>
      <c r="D133" s="707" t="s">
        <v>283</v>
      </c>
      <c r="E133" s="673" t="s">
        <v>456</v>
      </c>
      <c r="F133" s="645" t="s">
        <v>28</v>
      </c>
      <c r="G133" s="645" t="s">
        <v>19</v>
      </c>
      <c r="H133" s="645" t="s">
        <v>20</v>
      </c>
      <c r="I133" s="647" t="s">
        <v>368</v>
      </c>
      <c r="J133" s="67" t="s">
        <v>13</v>
      </c>
      <c r="K133" s="6"/>
      <c r="L133" s="6">
        <v>230</v>
      </c>
      <c r="M133" s="67">
        <v>0.55000000000000004</v>
      </c>
      <c r="N133" s="115">
        <f t="shared" si="225"/>
        <v>4.3969924571593024</v>
      </c>
      <c r="O133" s="58"/>
      <c r="P133" s="153">
        <f t="shared" si="226"/>
        <v>0.73</v>
      </c>
      <c r="Q133" s="153">
        <f t="shared" si="33"/>
        <v>0.73</v>
      </c>
      <c r="R133" s="153">
        <f t="shared" si="227"/>
        <v>0.745</v>
      </c>
      <c r="S133" s="154">
        <f t="shared" si="35"/>
        <v>1</v>
      </c>
      <c r="T133" s="117">
        <f t="shared" si="36"/>
        <v>1.0113082651466399</v>
      </c>
      <c r="U133" s="8">
        <v>0.2</v>
      </c>
      <c r="V133" s="8">
        <v>0.8</v>
      </c>
      <c r="W133" s="115">
        <f t="shared" si="228"/>
        <v>0.44000000000000006</v>
      </c>
      <c r="X133" s="115">
        <f t="shared" si="229"/>
        <v>0.11812080536912754</v>
      </c>
      <c r="Y133" s="46">
        <f t="shared" si="230"/>
        <v>0.16180932242346238</v>
      </c>
      <c r="Z133" s="141">
        <v>1</v>
      </c>
      <c r="AA133" s="141">
        <v>1</v>
      </c>
      <c r="AB133" s="115">
        <f t="shared" si="231"/>
        <v>0.55000000000000004</v>
      </c>
      <c r="AC133" s="115">
        <f t="shared" si="232"/>
        <v>0.73825503355704702</v>
      </c>
      <c r="AD133" s="46">
        <f t="shared" si="233"/>
        <v>1.0113082651466399</v>
      </c>
      <c r="AE133" s="8"/>
      <c r="AF133" s="94"/>
      <c r="AG133" s="114">
        <v>23.8</v>
      </c>
      <c r="AH133" s="459">
        <f t="shared" si="234"/>
        <v>1</v>
      </c>
      <c r="AI133" s="469">
        <f t="shared" si="235"/>
        <v>4.3969924571593024</v>
      </c>
      <c r="AJ133" s="305"/>
      <c r="AL133" s="349">
        <f t="shared" si="30"/>
        <v>230</v>
      </c>
      <c r="AM133" s="325" t="str">
        <f t="shared" si="1"/>
        <v/>
      </c>
      <c r="AN133" s="325">
        <f t="shared" si="2"/>
        <v>0.16180932242346238</v>
      </c>
      <c r="AO133" s="323"/>
      <c r="AP133" s="325" t="str">
        <f t="shared" si="3"/>
        <v/>
      </c>
      <c r="AQ133" s="325">
        <f t="shared" si="4"/>
        <v>1.0113082651466399</v>
      </c>
      <c r="AR133" s="326">
        <f t="shared" si="236"/>
        <v>1</v>
      </c>
      <c r="AS133" s="326">
        <f t="shared" si="46"/>
        <v>1</v>
      </c>
      <c r="AT133" s="326">
        <f t="shared" si="47"/>
        <v>1.6</v>
      </c>
      <c r="AU133" s="326"/>
      <c r="AV133" s="323">
        <f t="shared" si="237"/>
        <v>1</v>
      </c>
      <c r="AW133" s="326"/>
      <c r="AX133" s="326"/>
      <c r="AY133" s="326"/>
      <c r="AZ133" s="326"/>
      <c r="BA133" s="326"/>
      <c r="BB133" s="326"/>
    </row>
    <row r="134" spans="1:54" s="7" customFormat="1" ht="12.6" customHeight="1" x14ac:dyDescent="0.25">
      <c r="A134" s="768">
        <v>732</v>
      </c>
      <c r="B134" s="667"/>
      <c r="C134" s="667" t="s">
        <v>382</v>
      </c>
      <c r="D134" s="708" t="s">
        <v>284</v>
      </c>
      <c r="E134" s="673" t="s">
        <v>456</v>
      </c>
      <c r="F134" s="645" t="s">
        <v>28</v>
      </c>
      <c r="G134" s="647" t="s">
        <v>19</v>
      </c>
      <c r="H134" s="647" t="s">
        <v>20</v>
      </c>
      <c r="I134" s="647" t="s">
        <v>368</v>
      </c>
      <c r="J134" s="67" t="s">
        <v>13</v>
      </c>
      <c r="K134" s="6"/>
      <c r="L134" s="6">
        <v>230</v>
      </c>
      <c r="M134" s="67">
        <v>0.55000000000000004</v>
      </c>
      <c r="N134" s="115">
        <f t="shared" si="225"/>
        <v>4.3969924571593024</v>
      </c>
      <c r="O134" s="58"/>
      <c r="P134" s="153">
        <f t="shared" si="226"/>
        <v>0.73</v>
      </c>
      <c r="Q134" s="153">
        <f t="shared" si="33"/>
        <v>0.73</v>
      </c>
      <c r="R134" s="153">
        <f t="shared" si="227"/>
        <v>0.745</v>
      </c>
      <c r="S134" s="154">
        <f t="shared" si="35"/>
        <v>1</v>
      </c>
      <c r="T134" s="117">
        <f t="shared" si="36"/>
        <v>1.0113082651466399</v>
      </c>
      <c r="U134" s="8">
        <v>0.2</v>
      </c>
      <c r="V134" s="8">
        <v>0.8</v>
      </c>
      <c r="W134" s="115">
        <f t="shared" si="228"/>
        <v>0.44000000000000006</v>
      </c>
      <c r="X134" s="115">
        <f t="shared" si="229"/>
        <v>0.11812080536912754</v>
      </c>
      <c r="Y134" s="46">
        <f t="shared" si="230"/>
        <v>0.16180932242346238</v>
      </c>
      <c r="Z134" s="141">
        <v>1</v>
      </c>
      <c r="AA134" s="141">
        <v>1</v>
      </c>
      <c r="AB134" s="115">
        <f t="shared" si="231"/>
        <v>0.55000000000000004</v>
      </c>
      <c r="AC134" s="115">
        <f t="shared" si="232"/>
        <v>0.73825503355704702</v>
      </c>
      <c r="AD134" s="46">
        <f t="shared" si="233"/>
        <v>1.0113082651466399</v>
      </c>
      <c r="AE134" s="8"/>
      <c r="AF134" s="94"/>
      <c r="AG134" s="114">
        <v>24.8</v>
      </c>
      <c r="AH134" s="459">
        <f t="shared" si="234"/>
        <v>1</v>
      </c>
      <c r="AI134" s="469">
        <f t="shared" si="235"/>
        <v>4.3969924571593024</v>
      </c>
      <c r="AJ134" s="305"/>
      <c r="AL134" s="349">
        <f t="shared" si="30"/>
        <v>230</v>
      </c>
      <c r="AM134" s="325" t="str">
        <f t="shared" si="1"/>
        <v/>
      </c>
      <c r="AN134" s="325">
        <f t="shared" si="2"/>
        <v>0.16180932242346238</v>
      </c>
      <c r="AO134" s="323"/>
      <c r="AP134" s="325" t="str">
        <f t="shared" si="3"/>
        <v/>
      </c>
      <c r="AQ134" s="325">
        <f t="shared" si="4"/>
        <v>1.0113082651466399</v>
      </c>
      <c r="AR134" s="326">
        <f t="shared" si="236"/>
        <v>1</v>
      </c>
      <c r="AS134" s="326">
        <f t="shared" si="46"/>
        <v>1</v>
      </c>
      <c r="AT134" s="326">
        <f t="shared" si="47"/>
        <v>1.6</v>
      </c>
      <c r="AU134" s="326"/>
      <c r="AV134" s="323">
        <f t="shared" si="237"/>
        <v>1</v>
      </c>
      <c r="AW134" s="326"/>
      <c r="AX134" s="326"/>
      <c r="AY134" s="326"/>
      <c r="AZ134" s="326"/>
      <c r="BA134" s="326"/>
      <c r="BB134" s="326"/>
    </row>
    <row r="135" spans="1:54" s="7" customFormat="1" ht="12.6" customHeight="1" x14ac:dyDescent="0.25">
      <c r="A135" s="768">
        <v>732</v>
      </c>
      <c r="B135" s="665"/>
      <c r="C135" s="666" t="s">
        <v>383</v>
      </c>
      <c r="D135" s="707" t="s">
        <v>285</v>
      </c>
      <c r="E135" s="673" t="s">
        <v>456</v>
      </c>
      <c r="F135" s="645" t="s">
        <v>28</v>
      </c>
      <c r="G135" s="645" t="s">
        <v>19</v>
      </c>
      <c r="H135" s="645" t="s">
        <v>20</v>
      </c>
      <c r="I135" s="647" t="s">
        <v>368</v>
      </c>
      <c r="J135" s="67" t="s">
        <v>13</v>
      </c>
      <c r="K135" s="6"/>
      <c r="L135" s="6">
        <v>230</v>
      </c>
      <c r="M135" s="67">
        <v>0.55000000000000004</v>
      </c>
      <c r="N135" s="115">
        <f t="shared" si="225"/>
        <v>4.3969924571593024</v>
      </c>
      <c r="O135" s="58"/>
      <c r="P135" s="153">
        <f t="shared" si="226"/>
        <v>0.73</v>
      </c>
      <c r="Q135" s="153">
        <f t="shared" si="33"/>
        <v>0.73</v>
      </c>
      <c r="R135" s="153">
        <f t="shared" si="227"/>
        <v>0.745</v>
      </c>
      <c r="S135" s="154">
        <f t="shared" si="35"/>
        <v>1</v>
      </c>
      <c r="T135" s="117">
        <f t="shared" si="36"/>
        <v>1.0113082651466399</v>
      </c>
      <c r="U135" s="8">
        <v>0.2</v>
      </c>
      <c r="V135" s="8">
        <v>0.8</v>
      </c>
      <c r="W135" s="115">
        <f t="shared" si="228"/>
        <v>0.44000000000000006</v>
      </c>
      <c r="X135" s="115">
        <f t="shared" si="229"/>
        <v>0.11812080536912754</v>
      </c>
      <c r="Y135" s="46">
        <f t="shared" si="230"/>
        <v>0.16180932242346238</v>
      </c>
      <c r="Z135" s="141">
        <v>1</v>
      </c>
      <c r="AA135" s="141">
        <v>1</v>
      </c>
      <c r="AB135" s="115">
        <f t="shared" si="231"/>
        <v>0.55000000000000004</v>
      </c>
      <c r="AC135" s="115">
        <f t="shared" si="232"/>
        <v>0.73825503355704702</v>
      </c>
      <c r="AD135" s="46">
        <f t="shared" si="233"/>
        <v>1.0113082651466399</v>
      </c>
      <c r="AE135" s="8"/>
      <c r="AF135" s="94"/>
      <c r="AG135" s="114">
        <v>25.8</v>
      </c>
      <c r="AH135" s="459">
        <f t="shared" si="234"/>
        <v>1</v>
      </c>
      <c r="AI135" s="469">
        <f t="shared" si="235"/>
        <v>4.3969924571593024</v>
      </c>
      <c r="AJ135" s="305"/>
      <c r="AL135" s="349">
        <f t="shared" si="30"/>
        <v>230</v>
      </c>
      <c r="AM135" s="325" t="str">
        <f t="shared" si="1"/>
        <v/>
      </c>
      <c r="AN135" s="325">
        <f t="shared" si="2"/>
        <v>0.16180932242346238</v>
      </c>
      <c r="AO135" s="323"/>
      <c r="AP135" s="325" t="str">
        <f t="shared" si="3"/>
        <v/>
      </c>
      <c r="AQ135" s="325">
        <f t="shared" si="4"/>
        <v>1.0113082651466399</v>
      </c>
      <c r="AR135" s="326">
        <f t="shared" si="236"/>
        <v>1</v>
      </c>
      <c r="AS135" s="326">
        <f t="shared" si="46"/>
        <v>1</v>
      </c>
      <c r="AT135" s="326">
        <f t="shared" si="47"/>
        <v>1.6</v>
      </c>
      <c r="AU135" s="326"/>
      <c r="AV135" s="323">
        <f t="shared" si="237"/>
        <v>1</v>
      </c>
      <c r="AW135" s="326"/>
      <c r="AX135" s="326"/>
      <c r="AY135" s="326"/>
      <c r="AZ135" s="326"/>
      <c r="BA135" s="326"/>
      <c r="BB135" s="326"/>
    </row>
    <row r="136" spans="1:54" s="7" customFormat="1" ht="12.6" customHeight="1" x14ac:dyDescent="0.25">
      <c r="A136" s="768">
        <v>732</v>
      </c>
      <c r="B136" s="665"/>
      <c r="C136" s="666" t="s">
        <v>384</v>
      </c>
      <c r="D136" s="707" t="s">
        <v>286</v>
      </c>
      <c r="E136" s="673" t="s">
        <v>456</v>
      </c>
      <c r="F136" s="645" t="s">
        <v>28</v>
      </c>
      <c r="G136" s="645" t="s">
        <v>19</v>
      </c>
      <c r="H136" s="645" t="s">
        <v>20</v>
      </c>
      <c r="I136" s="647" t="s">
        <v>368</v>
      </c>
      <c r="J136" s="67" t="s">
        <v>13</v>
      </c>
      <c r="K136" s="6"/>
      <c r="L136" s="6">
        <v>230</v>
      </c>
      <c r="M136" s="67">
        <v>0.55000000000000004</v>
      </c>
      <c r="N136" s="115">
        <f t="shared" si="225"/>
        <v>4.3969924571593024</v>
      </c>
      <c r="O136" s="58"/>
      <c r="P136" s="153">
        <f t="shared" si="226"/>
        <v>0.73</v>
      </c>
      <c r="Q136" s="153">
        <f t="shared" si="33"/>
        <v>0.73</v>
      </c>
      <c r="R136" s="153">
        <f t="shared" si="227"/>
        <v>0.745</v>
      </c>
      <c r="S136" s="154">
        <f t="shared" si="35"/>
        <v>1</v>
      </c>
      <c r="T136" s="117">
        <f t="shared" si="36"/>
        <v>1.0113082651466399</v>
      </c>
      <c r="U136" s="8">
        <v>0.2</v>
      </c>
      <c r="V136" s="8">
        <v>0.8</v>
      </c>
      <c r="W136" s="115">
        <f t="shared" si="228"/>
        <v>0.44000000000000006</v>
      </c>
      <c r="X136" s="115">
        <f t="shared" si="229"/>
        <v>0.11812080536912754</v>
      </c>
      <c r="Y136" s="46">
        <f t="shared" si="230"/>
        <v>0.16180932242346238</v>
      </c>
      <c r="Z136" s="141">
        <v>1</v>
      </c>
      <c r="AA136" s="141">
        <v>1</v>
      </c>
      <c r="AB136" s="115">
        <f t="shared" si="231"/>
        <v>0.55000000000000004</v>
      </c>
      <c r="AC136" s="115">
        <f t="shared" si="232"/>
        <v>0.73825503355704702</v>
      </c>
      <c r="AD136" s="46">
        <f t="shared" si="233"/>
        <v>1.0113082651466399</v>
      </c>
      <c r="AE136" s="8"/>
      <c r="AF136" s="94"/>
      <c r="AG136" s="114">
        <v>26.8</v>
      </c>
      <c r="AH136" s="459">
        <f t="shared" si="234"/>
        <v>1</v>
      </c>
      <c r="AI136" s="469">
        <f t="shared" si="235"/>
        <v>4.3969924571593024</v>
      </c>
      <c r="AJ136" s="305"/>
      <c r="AL136" s="349">
        <f t="shared" si="30"/>
        <v>230</v>
      </c>
      <c r="AM136" s="325" t="str">
        <f t="shared" ref="AM136:AM155" si="238">IF($L136=400,$Y136,"")</f>
        <v/>
      </c>
      <c r="AN136" s="325">
        <f t="shared" ref="AN136:AN155" si="239">IF($L136=230,$Y136,"")</f>
        <v>0.16180932242346238</v>
      </c>
      <c r="AO136" s="323"/>
      <c r="AP136" s="325" t="str">
        <f t="shared" ref="AP136:AP155" si="240">IF($L136=400,$AD136,"")</f>
        <v/>
      </c>
      <c r="AQ136" s="325">
        <f t="shared" ref="AQ136:AQ155" si="241">IF($L136=230,$AD136,"")</f>
        <v>1.0113082651466399</v>
      </c>
      <c r="AR136" s="326">
        <f t="shared" si="236"/>
        <v>1</v>
      </c>
      <c r="AS136" s="326">
        <f t="shared" si="46"/>
        <v>1</v>
      </c>
      <c r="AT136" s="326">
        <f t="shared" si="47"/>
        <v>1.6</v>
      </c>
      <c r="AU136" s="326"/>
      <c r="AV136" s="323">
        <f t="shared" si="237"/>
        <v>1</v>
      </c>
      <c r="AW136" s="326"/>
      <c r="AX136" s="326"/>
      <c r="AY136" s="326"/>
      <c r="AZ136" s="326"/>
      <c r="BA136" s="326"/>
      <c r="BB136" s="326"/>
    </row>
    <row r="137" spans="1:54" s="7" customFormat="1" ht="12.6" customHeight="1" x14ac:dyDescent="0.25">
      <c r="A137" s="768">
        <v>732</v>
      </c>
      <c r="B137" s="665"/>
      <c r="C137" s="666" t="s">
        <v>386</v>
      </c>
      <c r="D137" s="707" t="s">
        <v>288</v>
      </c>
      <c r="E137" s="673" t="s">
        <v>456</v>
      </c>
      <c r="F137" s="645" t="s">
        <v>28</v>
      </c>
      <c r="G137" s="645" t="s">
        <v>19</v>
      </c>
      <c r="H137" s="645" t="s">
        <v>20</v>
      </c>
      <c r="I137" s="647" t="s">
        <v>368</v>
      </c>
      <c r="J137" s="67" t="s">
        <v>13</v>
      </c>
      <c r="K137" s="6"/>
      <c r="L137" s="6">
        <v>230</v>
      </c>
      <c r="M137" s="67">
        <v>0.55000000000000004</v>
      </c>
      <c r="N137" s="115">
        <f t="shared" si="225"/>
        <v>4.3969924571593024</v>
      </c>
      <c r="O137" s="58"/>
      <c r="P137" s="153">
        <f t="shared" si="226"/>
        <v>0.73</v>
      </c>
      <c r="Q137" s="153">
        <f t="shared" si="33"/>
        <v>0.73</v>
      </c>
      <c r="R137" s="153">
        <f t="shared" si="227"/>
        <v>0.745</v>
      </c>
      <c r="S137" s="154">
        <f t="shared" si="35"/>
        <v>1</v>
      </c>
      <c r="T137" s="117">
        <f t="shared" si="36"/>
        <v>1.0113082651466399</v>
      </c>
      <c r="U137" s="8">
        <v>0.2</v>
      </c>
      <c r="V137" s="8">
        <v>0.8</v>
      </c>
      <c r="W137" s="115">
        <f t="shared" si="228"/>
        <v>0.44000000000000006</v>
      </c>
      <c r="X137" s="115">
        <f t="shared" si="229"/>
        <v>0.11812080536912754</v>
      </c>
      <c r="Y137" s="46">
        <f t="shared" si="230"/>
        <v>0.16180932242346238</v>
      </c>
      <c r="Z137" s="141">
        <v>1</v>
      </c>
      <c r="AA137" s="141">
        <v>1</v>
      </c>
      <c r="AB137" s="115">
        <f t="shared" si="231"/>
        <v>0.55000000000000004</v>
      </c>
      <c r="AC137" s="115">
        <f t="shared" si="232"/>
        <v>0.73825503355704702</v>
      </c>
      <c r="AD137" s="46">
        <f t="shared" si="233"/>
        <v>1.0113082651466399</v>
      </c>
      <c r="AE137" s="8"/>
      <c r="AF137" s="94"/>
      <c r="AG137" s="114">
        <v>27.8</v>
      </c>
      <c r="AH137" s="459">
        <f t="shared" si="234"/>
        <v>1</v>
      </c>
      <c r="AI137" s="469">
        <f t="shared" si="235"/>
        <v>4.3969924571593024</v>
      </c>
      <c r="AJ137" s="305"/>
      <c r="AL137" s="349">
        <f t="shared" si="30"/>
        <v>230</v>
      </c>
      <c r="AM137" s="325" t="str">
        <f t="shared" si="238"/>
        <v/>
      </c>
      <c r="AN137" s="325">
        <f t="shared" si="239"/>
        <v>0.16180932242346238</v>
      </c>
      <c r="AO137" s="323"/>
      <c r="AP137" s="325" t="str">
        <f t="shared" si="240"/>
        <v/>
      </c>
      <c r="AQ137" s="325">
        <f t="shared" si="241"/>
        <v>1.0113082651466399</v>
      </c>
      <c r="AR137" s="326">
        <f t="shared" si="236"/>
        <v>1</v>
      </c>
      <c r="AS137" s="326">
        <f t="shared" si="46"/>
        <v>1</v>
      </c>
      <c r="AT137" s="326">
        <f t="shared" si="47"/>
        <v>1.6</v>
      </c>
      <c r="AU137" s="326"/>
      <c r="AV137" s="323">
        <f t="shared" si="237"/>
        <v>1</v>
      </c>
      <c r="AW137" s="326"/>
      <c r="AX137" s="326"/>
      <c r="AY137" s="326"/>
      <c r="AZ137" s="326"/>
      <c r="BA137" s="326"/>
      <c r="BB137" s="326"/>
    </row>
    <row r="138" spans="1:54" s="7" customFormat="1" ht="12.6" customHeight="1" x14ac:dyDescent="0.25">
      <c r="A138" s="768">
        <v>732</v>
      </c>
      <c r="B138" s="665"/>
      <c r="C138" s="670" t="s">
        <v>385</v>
      </c>
      <c r="D138" s="708" t="s">
        <v>290</v>
      </c>
      <c r="E138" s="673" t="s">
        <v>456</v>
      </c>
      <c r="F138" s="645" t="s">
        <v>28</v>
      </c>
      <c r="G138" s="645" t="s">
        <v>19</v>
      </c>
      <c r="H138" s="645" t="s">
        <v>20</v>
      </c>
      <c r="I138" s="647" t="s">
        <v>258</v>
      </c>
      <c r="J138" s="67" t="s">
        <v>13</v>
      </c>
      <c r="K138" s="67"/>
      <c r="L138" s="67">
        <v>400</v>
      </c>
      <c r="M138" s="67">
        <v>4</v>
      </c>
      <c r="N138" s="115">
        <f t="shared" si="225"/>
        <v>8.2117293791549439</v>
      </c>
      <c r="O138" s="651" t="s">
        <v>67</v>
      </c>
      <c r="P138" s="153">
        <f t="shared" si="226"/>
        <v>0.81</v>
      </c>
      <c r="Q138" s="153">
        <f t="shared" si="33"/>
        <v>0.81</v>
      </c>
      <c r="R138" s="153">
        <f t="shared" si="227"/>
        <v>0.86799999999999999</v>
      </c>
      <c r="S138" s="154">
        <f t="shared" si="35"/>
        <v>1</v>
      </c>
      <c r="T138" s="117">
        <f t="shared" si="36"/>
        <v>5.6892530010809574</v>
      </c>
      <c r="U138" s="8">
        <v>1</v>
      </c>
      <c r="V138" s="8">
        <v>0.8</v>
      </c>
      <c r="W138" s="115">
        <f t="shared" si="228"/>
        <v>3.2</v>
      </c>
      <c r="X138" s="115">
        <f t="shared" si="229"/>
        <v>3.6866359447004609</v>
      </c>
      <c r="Y138" s="46">
        <f t="shared" si="230"/>
        <v>4.5514024008647658</v>
      </c>
      <c r="Z138" s="141">
        <v>1</v>
      </c>
      <c r="AA138" s="141">
        <v>1</v>
      </c>
      <c r="AB138" s="115">
        <f t="shared" si="231"/>
        <v>4</v>
      </c>
      <c r="AC138" s="115">
        <f t="shared" si="232"/>
        <v>4.6082949308755765</v>
      </c>
      <c r="AD138" s="46">
        <f t="shared" si="233"/>
        <v>5.6892530010809583</v>
      </c>
      <c r="AE138" s="8"/>
      <c r="AF138" s="94"/>
      <c r="AG138" s="114">
        <v>28.8</v>
      </c>
      <c r="AH138" s="459">
        <f t="shared" si="234"/>
        <v>1</v>
      </c>
      <c r="AI138" s="469">
        <f t="shared" si="235"/>
        <v>8.2117293791549439</v>
      </c>
      <c r="AJ138" s="305"/>
      <c r="AL138" s="349">
        <f t="shared" si="30"/>
        <v>400</v>
      </c>
      <c r="AM138" s="325">
        <f t="shared" si="238"/>
        <v>4.5514024008647658</v>
      </c>
      <c r="AN138" s="325" t="str">
        <f t="shared" si="239"/>
        <v/>
      </c>
      <c r="AO138" s="323"/>
      <c r="AP138" s="325">
        <f t="shared" si="240"/>
        <v>5.6892530010809583</v>
      </c>
      <c r="AQ138" s="325" t="str">
        <f t="shared" si="241"/>
        <v/>
      </c>
      <c r="AR138" s="326">
        <f t="shared" si="236"/>
        <v>1</v>
      </c>
      <c r="AS138" s="326">
        <f t="shared" si="46"/>
        <v>1</v>
      </c>
      <c r="AT138" s="326">
        <f t="shared" si="47"/>
        <v>1.6</v>
      </c>
      <c r="AU138" s="326"/>
      <c r="AV138" s="323">
        <f t="shared" si="237"/>
        <v>1</v>
      </c>
      <c r="AW138" s="326"/>
      <c r="AX138" s="326"/>
      <c r="AY138" s="326"/>
      <c r="AZ138" s="326"/>
      <c r="BA138" s="326"/>
      <c r="BB138" s="326"/>
    </row>
    <row r="139" spans="1:54" s="7" customFormat="1" ht="12.6" customHeight="1" x14ac:dyDescent="0.25">
      <c r="A139" s="768">
        <v>732</v>
      </c>
      <c r="B139" s="665"/>
      <c r="C139" s="666" t="s">
        <v>387</v>
      </c>
      <c r="D139" s="707" t="s">
        <v>289</v>
      </c>
      <c r="E139" s="673" t="s">
        <v>456</v>
      </c>
      <c r="F139" s="645" t="s">
        <v>28</v>
      </c>
      <c r="G139" s="645" t="s">
        <v>19</v>
      </c>
      <c r="H139" s="645" t="s">
        <v>20</v>
      </c>
      <c r="I139" s="647" t="s">
        <v>258</v>
      </c>
      <c r="J139" s="67" t="s">
        <v>13</v>
      </c>
      <c r="K139" s="67"/>
      <c r="L139" s="67">
        <v>400</v>
      </c>
      <c r="M139" s="67">
        <v>4</v>
      </c>
      <c r="N139" s="115">
        <f t="shared" si="225"/>
        <v>8.2117293791549439</v>
      </c>
      <c r="O139" s="651" t="s">
        <v>67</v>
      </c>
      <c r="P139" s="153">
        <f t="shared" si="226"/>
        <v>0.81</v>
      </c>
      <c r="Q139" s="153">
        <f t="shared" si="33"/>
        <v>0.81</v>
      </c>
      <c r="R139" s="153">
        <f t="shared" si="227"/>
        <v>0.86799999999999999</v>
      </c>
      <c r="S139" s="154">
        <f t="shared" si="35"/>
        <v>1</v>
      </c>
      <c r="T139" s="117">
        <f t="shared" si="36"/>
        <v>5.6892530010809574</v>
      </c>
      <c r="U139" s="8">
        <v>1</v>
      </c>
      <c r="V139" s="8">
        <v>0.8</v>
      </c>
      <c r="W139" s="115">
        <f t="shared" si="228"/>
        <v>3.2</v>
      </c>
      <c r="X139" s="115">
        <f t="shared" si="229"/>
        <v>3.6866359447004609</v>
      </c>
      <c r="Y139" s="46">
        <f t="shared" si="230"/>
        <v>4.5514024008647658</v>
      </c>
      <c r="Z139" s="141">
        <v>1</v>
      </c>
      <c r="AA139" s="141">
        <v>1</v>
      </c>
      <c r="AB139" s="115">
        <f t="shared" si="231"/>
        <v>4</v>
      </c>
      <c r="AC139" s="115">
        <f t="shared" si="232"/>
        <v>4.6082949308755765</v>
      </c>
      <c r="AD139" s="46">
        <f t="shared" si="233"/>
        <v>5.6892530010809583</v>
      </c>
      <c r="AE139" s="8"/>
      <c r="AF139" s="94"/>
      <c r="AG139" s="114">
        <v>29.8</v>
      </c>
      <c r="AH139" s="459">
        <f t="shared" si="234"/>
        <v>1</v>
      </c>
      <c r="AI139" s="469">
        <f t="shared" si="235"/>
        <v>8.2117293791549439</v>
      </c>
      <c r="AJ139" s="305"/>
      <c r="AL139" s="349">
        <f t="shared" si="30"/>
        <v>400</v>
      </c>
      <c r="AM139" s="325">
        <f t="shared" si="238"/>
        <v>4.5514024008647658</v>
      </c>
      <c r="AN139" s="325" t="str">
        <f t="shared" si="239"/>
        <v/>
      </c>
      <c r="AO139" s="323"/>
      <c r="AP139" s="325">
        <f t="shared" si="240"/>
        <v>5.6892530010809583</v>
      </c>
      <c r="AQ139" s="325" t="str">
        <f t="shared" si="241"/>
        <v/>
      </c>
      <c r="AR139" s="326">
        <f t="shared" si="236"/>
        <v>1</v>
      </c>
      <c r="AS139" s="326">
        <f t="shared" si="46"/>
        <v>1</v>
      </c>
      <c r="AT139" s="326">
        <f t="shared" si="47"/>
        <v>1.6</v>
      </c>
      <c r="AU139" s="326"/>
      <c r="AV139" s="323">
        <f t="shared" si="237"/>
        <v>1</v>
      </c>
      <c r="AW139" s="326"/>
      <c r="AX139" s="326"/>
      <c r="AY139" s="326"/>
      <c r="AZ139" s="326"/>
      <c r="BA139" s="326"/>
      <c r="BB139" s="326"/>
    </row>
    <row r="140" spans="1:54" s="7" customFormat="1" ht="12.6" customHeight="1" x14ac:dyDescent="0.25">
      <c r="A140" s="768">
        <v>732</v>
      </c>
      <c r="B140" s="667"/>
      <c r="C140" s="666" t="s">
        <v>388</v>
      </c>
      <c r="D140" s="707" t="s">
        <v>287</v>
      </c>
      <c r="E140" s="673" t="s">
        <v>456</v>
      </c>
      <c r="F140" s="645" t="s">
        <v>28</v>
      </c>
      <c r="G140" s="645" t="s">
        <v>19</v>
      </c>
      <c r="H140" s="647" t="s">
        <v>20</v>
      </c>
      <c r="I140" s="647" t="s">
        <v>258</v>
      </c>
      <c r="J140" s="67" t="s">
        <v>13</v>
      </c>
      <c r="K140" s="67"/>
      <c r="L140" s="67">
        <v>400</v>
      </c>
      <c r="M140" s="67">
        <v>4</v>
      </c>
      <c r="N140" s="115">
        <f t="shared" si="225"/>
        <v>8.2117293791549439</v>
      </c>
      <c r="O140" s="651" t="s">
        <v>67</v>
      </c>
      <c r="P140" s="153">
        <f t="shared" si="226"/>
        <v>0.81</v>
      </c>
      <c r="Q140" s="153">
        <f t="shared" si="33"/>
        <v>0.81</v>
      </c>
      <c r="R140" s="153">
        <f t="shared" si="227"/>
        <v>0.86799999999999999</v>
      </c>
      <c r="S140" s="154">
        <f t="shared" si="35"/>
        <v>1</v>
      </c>
      <c r="T140" s="117">
        <f t="shared" si="36"/>
        <v>5.6892530010809574</v>
      </c>
      <c r="U140" s="8">
        <v>1</v>
      </c>
      <c r="V140" s="8">
        <v>0.8</v>
      </c>
      <c r="W140" s="115">
        <f t="shared" si="228"/>
        <v>3.2</v>
      </c>
      <c r="X140" s="115">
        <f t="shared" si="229"/>
        <v>3.6866359447004609</v>
      </c>
      <c r="Y140" s="46">
        <f t="shared" si="230"/>
        <v>4.5514024008647658</v>
      </c>
      <c r="Z140" s="141">
        <v>1</v>
      </c>
      <c r="AA140" s="141">
        <v>1</v>
      </c>
      <c r="AB140" s="115">
        <f t="shared" si="231"/>
        <v>4</v>
      </c>
      <c r="AC140" s="115">
        <f t="shared" si="232"/>
        <v>4.6082949308755765</v>
      </c>
      <c r="AD140" s="46">
        <f t="shared" si="233"/>
        <v>5.6892530010809583</v>
      </c>
      <c r="AE140" s="8"/>
      <c r="AF140" s="94"/>
      <c r="AG140" s="114">
        <v>30.8</v>
      </c>
      <c r="AH140" s="459">
        <f t="shared" si="234"/>
        <v>1</v>
      </c>
      <c r="AI140" s="469">
        <f t="shared" si="235"/>
        <v>8.2117293791549439</v>
      </c>
      <c r="AJ140" s="305"/>
      <c r="AL140" s="349">
        <f t="shared" si="30"/>
        <v>400</v>
      </c>
      <c r="AM140" s="325">
        <f t="shared" si="238"/>
        <v>4.5514024008647658</v>
      </c>
      <c r="AN140" s="325" t="str">
        <f t="shared" si="239"/>
        <v/>
      </c>
      <c r="AO140" s="323"/>
      <c r="AP140" s="325">
        <f t="shared" si="240"/>
        <v>5.6892530010809583</v>
      </c>
      <c r="AQ140" s="325" t="str">
        <f t="shared" si="241"/>
        <v/>
      </c>
      <c r="AR140" s="326">
        <f t="shared" si="236"/>
        <v>1</v>
      </c>
      <c r="AS140" s="326">
        <f t="shared" si="46"/>
        <v>1</v>
      </c>
      <c r="AT140" s="326">
        <f t="shared" si="47"/>
        <v>1.6</v>
      </c>
      <c r="AU140" s="326"/>
      <c r="AV140" s="323">
        <f t="shared" si="237"/>
        <v>1</v>
      </c>
      <c r="AW140" s="326"/>
      <c r="AX140" s="326"/>
      <c r="AY140" s="326"/>
      <c r="AZ140" s="326"/>
      <c r="BA140" s="326"/>
      <c r="BB140" s="326"/>
    </row>
    <row r="141" spans="1:54" s="7" customFormat="1" ht="12.6" customHeight="1" x14ac:dyDescent="0.25">
      <c r="A141" s="770"/>
      <c r="B141" s="664"/>
      <c r="C141" s="808"/>
      <c r="D141" s="702"/>
      <c r="F141" s="67"/>
      <c r="J141" s="6"/>
      <c r="K141" s="6"/>
      <c r="L141" s="6"/>
      <c r="M141" s="67"/>
      <c r="N141" s="115"/>
      <c r="O141" s="58"/>
      <c r="P141" s="153"/>
      <c r="Q141" s="153"/>
      <c r="R141" s="153"/>
      <c r="S141" s="154"/>
      <c r="T141" s="117"/>
      <c r="U141" s="8"/>
      <c r="V141" s="8"/>
      <c r="W141" s="115"/>
      <c r="X141" s="115"/>
      <c r="Y141" s="46"/>
      <c r="Z141" s="141"/>
      <c r="AA141" s="141"/>
      <c r="AB141" s="115"/>
      <c r="AC141" s="115"/>
      <c r="AD141" s="46"/>
      <c r="AE141" s="8"/>
      <c r="AF141" s="94"/>
      <c r="AG141" s="114"/>
      <c r="AH141" s="459"/>
      <c r="AI141" s="469"/>
      <c r="AJ141" s="305"/>
      <c r="AL141" s="349"/>
      <c r="AM141" s="325"/>
      <c r="AN141" s="325"/>
      <c r="AO141" s="323"/>
      <c r="AP141" s="325"/>
      <c r="AQ141" s="325"/>
      <c r="AR141" s="326"/>
      <c r="AS141" s="326"/>
      <c r="AT141" s="326"/>
      <c r="AU141" s="326"/>
      <c r="AV141" s="323"/>
      <c r="AW141" s="326"/>
      <c r="AX141" s="326"/>
      <c r="AY141" s="326"/>
      <c r="AZ141" s="326"/>
      <c r="BA141" s="326"/>
      <c r="BB141" s="326"/>
    </row>
    <row r="142" spans="1:54" s="7" customFormat="1" ht="12.6" customHeight="1" x14ac:dyDescent="0.25">
      <c r="A142" s="768">
        <v>740</v>
      </c>
      <c r="B142" s="665"/>
      <c r="C142" s="667" t="s">
        <v>389</v>
      </c>
      <c r="D142" s="708" t="s">
        <v>291</v>
      </c>
      <c r="E142" s="673" t="s">
        <v>457</v>
      </c>
      <c r="F142" s="645" t="s">
        <v>28</v>
      </c>
      <c r="G142" s="647" t="s">
        <v>19</v>
      </c>
      <c r="H142" s="647" t="s">
        <v>20</v>
      </c>
      <c r="I142" s="647" t="s">
        <v>258</v>
      </c>
      <c r="J142" s="6" t="s">
        <v>13</v>
      </c>
      <c r="K142" s="6"/>
      <c r="L142" s="6">
        <v>400</v>
      </c>
      <c r="M142" s="67">
        <v>0.55000000000000004</v>
      </c>
      <c r="N142" s="115">
        <f t="shared" si="225"/>
        <v>1.4596977477902646</v>
      </c>
      <c r="O142" s="651"/>
      <c r="P142" s="153">
        <f t="shared" si="226"/>
        <v>0.73</v>
      </c>
      <c r="Q142" s="153">
        <f t="shared" si="33"/>
        <v>0.73</v>
      </c>
      <c r="R142" s="153">
        <f t="shared" si="227"/>
        <v>0.745</v>
      </c>
      <c r="S142" s="154">
        <f t="shared" si="35"/>
        <v>1</v>
      </c>
      <c r="T142" s="117">
        <f t="shared" si="36"/>
        <v>1.0113082651466399</v>
      </c>
      <c r="U142" s="8">
        <v>1</v>
      </c>
      <c r="V142" s="8">
        <v>0.8</v>
      </c>
      <c r="W142" s="115">
        <f t="shared" si="228"/>
        <v>0.44000000000000006</v>
      </c>
      <c r="X142" s="115">
        <f t="shared" si="229"/>
        <v>0.59060402684563762</v>
      </c>
      <c r="Y142" s="46">
        <f t="shared" si="230"/>
        <v>0.80904661211731188</v>
      </c>
      <c r="Z142" s="141">
        <v>1</v>
      </c>
      <c r="AA142" s="141">
        <v>1</v>
      </c>
      <c r="AB142" s="115">
        <f t="shared" si="231"/>
        <v>0.55000000000000004</v>
      </c>
      <c r="AC142" s="115">
        <f t="shared" si="232"/>
        <v>0.73825503355704702</v>
      </c>
      <c r="AD142" s="46">
        <f t="shared" si="233"/>
        <v>1.0113082651466399</v>
      </c>
      <c r="AE142" s="8"/>
      <c r="AF142" s="94"/>
      <c r="AG142" s="114">
        <v>32.799999999999997</v>
      </c>
      <c r="AH142" s="459">
        <f t="shared" si="234"/>
        <v>1</v>
      </c>
      <c r="AI142" s="469">
        <f t="shared" si="235"/>
        <v>1.4596977477902646</v>
      </c>
      <c r="AJ142" s="305"/>
      <c r="AL142" s="349">
        <f t="shared" si="30"/>
        <v>400</v>
      </c>
      <c r="AM142" s="325">
        <f t="shared" si="238"/>
        <v>0.80904661211731188</v>
      </c>
      <c r="AN142" s="325" t="str">
        <f t="shared" si="239"/>
        <v/>
      </c>
      <c r="AO142" s="323"/>
      <c r="AP142" s="325">
        <f t="shared" si="240"/>
        <v>1.0113082651466399</v>
      </c>
      <c r="AQ142" s="325" t="str">
        <f t="shared" si="241"/>
        <v/>
      </c>
      <c r="AR142" s="326">
        <f t="shared" si="236"/>
        <v>1</v>
      </c>
      <c r="AS142" s="326">
        <f t="shared" si="46"/>
        <v>1</v>
      </c>
      <c r="AT142" s="326">
        <f t="shared" si="47"/>
        <v>1.6</v>
      </c>
      <c r="AU142" s="326"/>
      <c r="AV142" s="323">
        <f t="shared" si="237"/>
        <v>1</v>
      </c>
      <c r="AW142" s="326"/>
      <c r="AX142" s="326"/>
      <c r="AY142" s="326"/>
      <c r="AZ142" s="326"/>
      <c r="BA142" s="326"/>
      <c r="BB142" s="326"/>
    </row>
    <row r="143" spans="1:54" s="7" customFormat="1" ht="12.6" customHeight="1" x14ac:dyDescent="0.25">
      <c r="A143" s="768">
        <v>740</v>
      </c>
      <c r="B143" s="665"/>
      <c r="C143" s="670" t="s">
        <v>642</v>
      </c>
      <c r="D143" s="714" t="s">
        <v>641</v>
      </c>
      <c r="E143" s="673" t="s">
        <v>457</v>
      </c>
      <c r="F143" s="647" t="s">
        <v>28</v>
      </c>
      <c r="G143" s="647" t="s">
        <v>19</v>
      </c>
      <c r="H143" s="647" t="s">
        <v>20</v>
      </c>
      <c r="I143" s="647" t="s">
        <v>258</v>
      </c>
      <c r="J143" s="6" t="s">
        <v>13</v>
      </c>
      <c r="K143" s="6"/>
      <c r="L143" s="6">
        <v>230</v>
      </c>
      <c r="M143" s="67">
        <v>0.5</v>
      </c>
      <c r="N143" s="115">
        <f t="shared" si="225"/>
        <v>4.1132086647208448</v>
      </c>
      <c r="O143" s="651"/>
      <c r="P143" s="153">
        <f t="shared" si="226"/>
        <v>0.73</v>
      </c>
      <c r="Q143" s="153">
        <f t="shared" si="33"/>
        <v>0.73</v>
      </c>
      <c r="R143" s="153">
        <f t="shared" si="227"/>
        <v>0.72399999999999998</v>
      </c>
      <c r="S143" s="154">
        <f t="shared" si="35"/>
        <v>1</v>
      </c>
      <c r="T143" s="117">
        <f t="shared" si="36"/>
        <v>0.94603799288579427</v>
      </c>
      <c r="U143" s="8">
        <v>0.1</v>
      </c>
      <c r="V143" s="8">
        <v>0.8</v>
      </c>
      <c r="W143" s="115">
        <f t="shared" si="228"/>
        <v>0.4</v>
      </c>
      <c r="X143" s="115">
        <f t="shared" si="229"/>
        <v>5.5248618784530398E-2</v>
      </c>
      <c r="Y143" s="46">
        <f t="shared" si="230"/>
        <v>7.5683039430863561E-2</v>
      </c>
      <c r="Z143" s="141">
        <v>1</v>
      </c>
      <c r="AA143" s="141">
        <v>1</v>
      </c>
      <c r="AB143" s="115">
        <f t="shared" si="231"/>
        <v>0.5</v>
      </c>
      <c r="AC143" s="115">
        <f t="shared" si="232"/>
        <v>0.69060773480662985</v>
      </c>
      <c r="AD143" s="46">
        <f t="shared" si="233"/>
        <v>0.94603799288579438</v>
      </c>
      <c r="AE143" s="8"/>
      <c r="AF143" s="94"/>
      <c r="AG143" s="114">
        <v>33.799999999999997</v>
      </c>
      <c r="AH143" s="459">
        <f t="shared" si="234"/>
        <v>1</v>
      </c>
      <c r="AI143" s="469">
        <f t="shared" si="235"/>
        <v>4.1132086647208448</v>
      </c>
      <c r="AJ143" s="305"/>
      <c r="AL143" s="349">
        <f t="shared" si="30"/>
        <v>230</v>
      </c>
      <c r="AM143" s="325" t="str">
        <f t="shared" si="238"/>
        <v/>
      </c>
      <c r="AN143" s="325">
        <f t="shared" si="239"/>
        <v>7.5683039430863561E-2</v>
      </c>
      <c r="AO143" s="323"/>
      <c r="AP143" s="325" t="str">
        <f t="shared" si="240"/>
        <v/>
      </c>
      <c r="AQ143" s="325">
        <f t="shared" si="241"/>
        <v>0.94603799288579438</v>
      </c>
      <c r="AR143" s="326">
        <f t="shared" si="236"/>
        <v>1</v>
      </c>
      <c r="AS143" s="326">
        <f t="shared" si="46"/>
        <v>1</v>
      </c>
      <c r="AT143" s="326">
        <f t="shared" si="47"/>
        <v>1.6</v>
      </c>
      <c r="AU143" s="326"/>
      <c r="AV143" s="323">
        <f t="shared" si="237"/>
        <v>1</v>
      </c>
      <c r="AW143" s="326"/>
      <c r="AX143" s="326"/>
      <c r="AY143" s="326"/>
      <c r="AZ143" s="326"/>
      <c r="BA143" s="326"/>
      <c r="BB143" s="326"/>
    </row>
    <row r="144" spans="1:54" s="7" customFormat="1" ht="12.6" customHeight="1" x14ac:dyDescent="0.25">
      <c r="A144" s="768">
        <v>740</v>
      </c>
      <c r="B144" s="665"/>
      <c r="C144" s="667" t="s">
        <v>390</v>
      </c>
      <c r="D144" s="708" t="s">
        <v>292</v>
      </c>
      <c r="E144" s="673" t="s">
        <v>458</v>
      </c>
      <c r="F144" s="647" t="s">
        <v>28</v>
      </c>
      <c r="G144" s="647" t="s">
        <v>19</v>
      </c>
      <c r="H144" s="647" t="s">
        <v>20</v>
      </c>
      <c r="I144" s="647" t="s">
        <v>258</v>
      </c>
      <c r="J144" s="6" t="s">
        <v>13</v>
      </c>
      <c r="K144" s="6"/>
      <c r="L144" s="6">
        <v>400</v>
      </c>
      <c r="M144" s="67">
        <v>0.55000000000000004</v>
      </c>
      <c r="N144" s="115">
        <f t="shared" ref="N144" si="242">IF(L144=400,M144*1000/(400*SQRT(3)*P144*R144),IF(L144=230,M144*1000/(230*P144*R144),"???"))</f>
        <v>1.4596977477902646</v>
      </c>
      <c r="O144" s="651"/>
      <c r="P144" s="153">
        <f t="shared" si="226"/>
        <v>0.73</v>
      </c>
      <c r="Q144" s="153">
        <f t="shared" si="33"/>
        <v>0.73</v>
      </c>
      <c r="R144" s="153">
        <f t="shared" si="227"/>
        <v>0.745</v>
      </c>
      <c r="S144" s="154">
        <f t="shared" si="35"/>
        <v>1</v>
      </c>
      <c r="T144" s="117">
        <f t="shared" si="36"/>
        <v>1.0113082651466399</v>
      </c>
      <c r="U144" s="8">
        <v>1</v>
      </c>
      <c r="V144" s="8">
        <v>0.8</v>
      </c>
      <c r="W144" s="115">
        <f t="shared" ref="W144" si="243">IF(($M144&gt;0)*(V144&gt;0),$M144*V144,0)</f>
        <v>0.44000000000000006</v>
      </c>
      <c r="X144" s="115">
        <f t="shared" ref="X144" si="244">IF(($M144&gt;0),($M144*V144*U144)/($R144*$S144),0)</f>
        <v>0.59060402684563762</v>
      </c>
      <c r="Y144" s="46">
        <f t="shared" ref="Y144" si="245">IF((X144&gt;0),X144/$Q144,0)</f>
        <v>0.80904661211731188</v>
      </c>
      <c r="Z144" s="141">
        <v>1</v>
      </c>
      <c r="AA144" s="141">
        <v>1</v>
      </c>
      <c r="AB144" s="115">
        <f t="shared" ref="AB144" si="246">IF(($M144&gt;0)*(AA144&gt;0),$M144*AA144,0)</f>
        <v>0.55000000000000004</v>
      </c>
      <c r="AC144" s="115">
        <f t="shared" ref="AC144" si="247">IF(($M144&gt;0),($M144*AA144*Z144)/($R144*$S144),0)</f>
        <v>0.73825503355704702</v>
      </c>
      <c r="AD144" s="46">
        <f t="shared" ref="AD144" si="248">IF((AC144&gt;0),AC144/$Q144,0)</f>
        <v>1.0113082651466399</v>
      </c>
      <c r="AE144" s="8"/>
      <c r="AF144" s="94"/>
      <c r="AG144" s="114">
        <v>33.799999999999997</v>
      </c>
      <c r="AH144" s="459">
        <f t="shared" ref="AH144" si="249">AV144</f>
        <v>1</v>
      </c>
      <c r="AI144" s="469">
        <f t="shared" ref="AI144" si="250">IF(N144&gt;0,N144,"")</f>
        <v>1.4596977477902646</v>
      </c>
      <c r="AJ144" s="305"/>
      <c r="AL144" s="349">
        <f t="shared" si="30"/>
        <v>400</v>
      </c>
      <c r="AM144" s="325">
        <f t="shared" si="238"/>
        <v>0.80904661211731188</v>
      </c>
      <c r="AN144" s="325" t="str">
        <f t="shared" si="239"/>
        <v/>
      </c>
      <c r="AO144" s="323"/>
      <c r="AP144" s="325">
        <f t="shared" si="240"/>
        <v>1.0113082651466399</v>
      </c>
      <c r="AQ144" s="325" t="str">
        <f t="shared" si="241"/>
        <v/>
      </c>
      <c r="AR144" s="326">
        <f t="shared" ref="AR144" si="251">CEILING((N144/AG144),1)</f>
        <v>1</v>
      </c>
      <c r="AS144" s="326">
        <f t="shared" si="46"/>
        <v>1</v>
      </c>
      <c r="AT144" s="326">
        <f t="shared" si="47"/>
        <v>1.6</v>
      </c>
      <c r="AU144" s="326"/>
      <c r="AV144" s="323">
        <f t="shared" ref="AV144" si="252">IF(AR144&gt;AS144,AT144,AS144)</f>
        <v>1</v>
      </c>
      <c r="AW144" s="326"/>
      <c r="AX144" s="326"/>
      <c r="AY144" s="326"/>
      <c r="AZ144" s="326"/>
      <c r="BA144" s="326"/>
      <c r="BB144" s="326"/>
    </row>
    <row r="145" spans="1:54" s="7" customFormat="1" ht="12.6" customHeight="1" x14ac:dyDescent="0.25">
      <c r="A145" s="768">
        <v>740</v>
      </c>
      <c r="B145" s="665"/>
      <c r="C145" s="670" t="s">
        <v>632</v>
      </c>
      <c r="D145" s="708" t="s">
        <v>293</v>
      </c>
      <c r="E145" s="673" t="s">
        <v>459</v>
      </c>
      <c r="F145" s="645" t="s">
        <v>28</v>
      </c>
      <c r="G145" s="647" t="s">
        <v>19</v>
      </c>
      <c r="H145" s="647" t="s">
        <v>20</v>
      </c>
      <c r="I145" s="647" t="s">
        <v>258</v>
      </c>
      <c r="J145" s="6" t="s">
        <v>13</v>
      </c>
      <c r="K145" s="6"/>
      <c r="L145" s="6">
        <v>400</v>
      </c>
      <c r="M145" s="67">
        <v>0.2</v>
      </c>
      <c r="N145" s="115">
        <f t="shared" si="225"/>
        <v>0.66515007971155049</v>
      </c>
      <c r="O145" s="58"/>
      <c r="P145" s="153">
        <f t="shared" si="226"/>
        <v>0.7</v>
      </c>
      <c r="Q145" s="153">
        <f t="shared" si="33"/>
        <v>0.7</v>
      </c>
      <c r="R145" s="153">
        <f t="shared" si="227"/>
        <v>0.62</v>
      </c>
      <c r="S145" s="154">
        <f t="shared" si="35"/>
        <v>1</v>
      </c>
      <c r="T145" s="117">
        <f t="shared" si="36"/>
        <v>0.46082949308755761</v>
      </c>
      <c r="U145" s="8">
        <v>1</v>
      </c>
      <c r="V145" s="8">
        <v>0.8</v>
      </c>
      <c r="W145" s="115">
        <f t="shared" si="228"/>
        <v>0.16000000000000003</v>
      </c>
      <c r="X145" s="115">
        <f t="shared" si="229"/>
        <v>0.25806451612903231</v>
      </c>
      <c r="Y145" s="46">
        <f t="shared" si="230"/>
        <v>0.36866359447004615</v>
      </c>
      <c r="Z145" s="141">
        <v>1</v>
      </c>
      <c r="AA145" s="141">
        <v>1</v>
      </c>
      <c r="AB145" s="115">
        <f t="shared" si="231"/>
        <v>0.2</v>
      </c>
      <c r="AC145" s="115">
        <f t="shared" si="232"/>
        <v>0.32258064516129037</v>
      </c>
      <c r="AD145" s="46">
        <f t="shared" si="233"/>
        <v>0.46082949308755772</v>
      </c>
      <c r="AE145" s="8"/>
      <c r="AF145" s="94"/>
      <c r="AG145" s="114">
        <v>34.799999999999997</v>
      </c>
      <c r="AH145" s="459">
        <f t="shared" si="234"/>
        <v>1</v>
      </c>
      <c r="AI145" s="469">
        <f t="shared" si="235"/>
        <v>0.66515007971155049</v>
      </c>
      <c r="AJ145" s="305"/>
      <c r="AL145" s="349">
        <f t="shared" si="30"/>
        <v>400</v>
      </c>
      <c r="AM145" s="325">
        <f t="shared" si="238"/>
        <v>0.36866359447004615</v>
      </c>
      <c r="AN145" s="325" t="str">
        <f t="shared" si="239"/>
        <v/>
      </c>
      <c r="AO145" s="323"/>
      <c r="AP145" s="325">
        <f t="shared" si="240"/>
        <v>0.46082949308755772</v>
      </c>
      <c r="AQ145" s="325" t="str">
        <f t="shared" si="241"/>
        <v/>
      </c>
      <c r="AR145" s="326">
        <f t="shared" si="236"/>
        <v>1</v>
      </c>
      <c r="AS145" s="326">
        <f t="shared" si="46"/>
        <v>1</v>
      </c>
      <c r="AT145" s="326">
        <f t="shared" si="47"/>
        <v>1.6</v>
      </c>
      <c r="AU145" s="326"/>
      <c r="AV145" s="323">
        <f t="shared" si="237"/>
        <v>1</v>
      </c>
      <c r="AW145" s="326"/>
      <c r="AX145" s="326"/>
      <c r="AY145" s="326"/>
      <c r="AZ145" s="326"/>
      <c r="BA145" s="326"/>
      <c r="BB145" s="326"/>
    </row>
    <row r="146" spans="1:54" s="7" customFormat="1" ht="12.6" customHeight="1" x14ac:dyDescent="0.25">
      <c r="A146" s="768">
        <v>740</v>
      </c>
      <c r="B146" s="665"/>
      <c r="C146" s="667" t="s">
        <v>391</v>
      </c>
      <c r="D146" s="708" t="s">
        <v>294</v>
      </c>
      <c r="E146" s="673" t="s">
        <v>459</v>
      </c>
      <c r="F146" s="645" t="s">
        <v>28</v>
      </c>
      <c r="G146" s="647" t="s">
        <v>19</v>
      </c>
      <c r="H146" s="647" t="s">
        <v>20</v>
      </c>
      <c r="I146" s="647" t="s">
        <v>258</v>
      </c>
      <c r="J146" s="6" t="s">
        <v>16</v>
      </c>
      <c r="K146" s="645" t="s">
        <v>67</v>
      </c>
      <c r="L146" s="6">
        <v>400</v>
      </c>
      <c r="M146" s="67">
        <v>11</v>
      </c>
      <c r="N146" s="115">
        <f t="shared" si="225"/>
        <v>21.207400425713555</v>
      </c>
      <c r="O146" s="651" t="s">
        <v>67</v>
      </c>
      <c r="P146" s="153">
        <f t="shared" si="226"/>
        <v>0.83</v>
      </c>
      <c r="Q146" s="153">
        <f t="shared" si="33"/>
        <v>0.95</v>
      </c>
      <c r="R146" s="153">
        <f t="shared" si="227"/>
        <v>0.90200000000000002</v>
      </c>
      <c r="S146" s="154">
        <f t="shared" si="35"/>
        <v>0.95</v>
      </c>
      <c r="T146" s="117">
        <f t="shared" si="36"/>
        <v>13.512600499966219</v>
      </c>
      <c r="U146" s="8">
        <v>1</v>
      </c>
      <c r="V146" s="8">
        <v>0.8</v>
      </c>
      <c r="W146" s="115">
        <f t="shared" si="228"/>
        <v>8.8000000000000007</v>
      </c>
      <c r="X146" s="115">
        <f t="shared" si="229"/>
        <v>10.269576379974326</v>
      </c>
      <c r="Y146" s="46">
        <f t="shared" si="230"/>
        <v>10.810080399972975</v>
      </c>
      <c r="Z146" s="141">
        <v>1</v>
      </c>
      <c r="AA146" s="141">
        <v>1</v>
      </c>
      <c r="AB146" s="115">
        <f t="shared" si="231"/>
        <v>11</v>
      </c>
      <c r="AC146" s="115">
        <f t="shared" si="232"/>
        <v>12.836970474967908</v>
      </c>
      <c r="AD146" s="46">
        <f t="shared" si="233"/>
        <v>13.512600499966219</v>
      </c>
      <c r="AE146" s="8"/>
      <c r="AF146" s="94"/>
      <c r="AG146" s="114">
        <v>35.799999999999997</v>
      </c>
      <c r="AH146" s="459">
        <f t="shared" si="234"/>
        <v>1</v>
      </c>
      <c r="AI146" s="469">
        <f t="shared" si="235"/>
        <v>21.207400425713555</v>
      </c>
      <c r="AJ146" s="305"/>
      <c r="AL146" s="349">
        <f t="shared" si="30"/>
        <v>400</v>
      </c>
      <c r="AM146" s="325">
        <f t="shared" si="238"/>
        <v>10.810080399972975</v>
      </c>
      <c r="AN146" s="325" t="str">
        <f t="shared" si="239"/>
        <v/>
      </c>
      <c r="AO146" s="323"/>
      <c r="AP146" s="325">
        <f t="shared" si="240"/>
        <v>13.512600499966219</v>
      </c>
      <c r="AQ146" s="325" t="str">
        <f t="shared" si="241"/>
        <v/>
      </c>
      <c r="AR146" s="326">
        <f t="shared" si="236"/>
        <v>1</v>
      </c>
      <c r="AS146" s="326">
        <f t="shared" si="46"/>
        <v>1</v>
      </c>
      <c r="AT146" s="326">
        <f t="shared" si="47"/>
        <v>1.6</v>
      </c>
      <c r="AU146" s="326"/>
      <c r="AV146" s="323">
        <f t="shared" si="237"/>
        <v>1</v>
      </c>
      <c r="AW146" s="326"/>
      <c r="AX146" s="326"/>
      <c r="AY146" s="326"/>
      <c r="AZ146" s="326"/>
      <c r="BA146" s="326"/>
      <c r="BB146" s="326"/>
    </row>
    <row r="147" spans="1:54" s="7" customFormat="1" ht="12.6" customHeight="1" x14ac:dyDescent="0.25">
      <c r="A147" s="768">
        <v>0.2</v>
      </c>
      <c r="B147" s="665"/>
      <c r="C147" s="667" t="s">
        <v>392</v>
      </c>
      <c r="D147" s="714" t="s">
        <v>575</v>
      </c>
      <c r="E147" s="673" t="s">
        <v>459</v>
      </c>
      <c r="F147" s="645" t="s">
        <v>27</v>
      </c>
      <c r="G147" s="647"/>
      <c r="H147" s="647" t="s">
        <v>20</v>
      </c>
      <c r="I147" s="647" t="s">
        <v>258</v>
      </c>
      <c r="J147" s="6" t="s">
        <v>13</v>
      </c>
      <c r="K147" s="6"/>
      <c r="L147" s="6">
        <v>230</v>
      </c>
      <c r="M147" s="67">
        <v>0.75</v>
      </c>
      <c r="N147" s="115">
        <f t="shared" si="225"/>
        <v>5.5147464319590576</v>
      </c>
      <c r="O147" s="58"/>
      <c r="P147" s="153">
        <f t="shared" si="226"/>
        <v>0.73</v>
      </c>
      <c r="Q147" s="153">
        <f t="shared" si="33"/>
        <v>0.73</v>
      </c>
      <c r="R147" s="153">
        <f t="shared" si="227"/>
        <v>0.81</v>
      </c>
      <c r="S147" s="154">
        <f t="shared" si="35"/>
        <v>1</v>
      </c>
      <c r="T147" s="117">
        <f t="shared" si="36"/>
        <v>1.2683916793505834</v>
      </c>
      <c r="U147" s="8">
        <v>1</v>
      </c>
      <c r="V147" s="8">
        <v>0.8</v>
      </c>
      <c r="W147" s="115">
        <f t="shared" si="228"/>
        <v>0.60000000000000009</v>
      </c>
      <c r="X147" s="115">
        <f t="shared" si="229"/>
        <v>0.74074074074074081</v>
      </c>
      <c r="Y147" s="46">
        <f t="shared" si="230"/>
        <v>1.0147133434804669</v>
      </c>
      <c r="Z147" s="141">
        <v>1</v>
      </c>
      <c r="AA147" s="141">
        <v>1</v>
      </c>
      <c r="AB147" s="115">
        <f t="shared" si="231"/>
        <v>0.75</v>
      </c>
      <c r="AC147" s="115">
        <f t="shared" si="232"/>
        <v>0.92592592592592582</v>
      </c>
      <c r="AD147" s="46">
        <f t="shared" si="233"/>
        <v>1.2683916793505834</v>
      </c>
      <c r="AE147" s="8"/>
      <c r="AF147" s="94"/>
      <c r="AG147" s="114">
        <v>36.799999999999997</v>
      </c>
      <c r="AH147" s="459">
        <f t="shared" si="234"/>
        <v>1</v>
      </c>
      <c r="AI147" s="469">
        <f t="shared" si="235"/>
        <v>5.5147464319590576</v>
      </c>
      <c r="AJ147" s="305"/>
      <c r="AL147" s="349">
        <f t="shared" ref="AL147:AL155" si="253">IF($L147&gt;0,$L147,"")</f>
        <v>230</v>
      </c>
      <c r="AM147" s="325" t="str">
        <f t="shared" si="238"/>
        <v/>
      </c>
      <c r="AN147" s="325">
        <f t="shared" si="239"/>
        <v>1.0147133434804669</v>
      </c>
      <c r="AO147" s="323"/>
      <c r="AP147" s="325" t="str">
        <f t="shared" si="240"/>
        <v/>
      </c>
      <c r="AQ147" s="325">
        <f t="shared" si="241"/>
        <v>1.2683916793505834</v>
      </c>
      <c r="AR147" s="326">
        <f t="shared" si="236"/>
        <v>1</v>
      </c>
      <c r="AS147" s="326">
        <f t="shared" si="46"/>
        <v>1</v>
      </c>
      <c r="AT147" s="326">
        <f t="shared" si="47"/>
        <v>1.6</v>
      </c>
      <c r="AU147" s="326"/>
      <c r="AV147" s="323">
        <f t="shared" si="237"/>
        <v>1</v>
      </c>
      <c r="AW147" s="326"/>
      <c r="AX147" s="326"/>
      <c r="AY147" s="326"/>
      <c r="AZ147" s="326"/>
      <c r="BA147" s="326"/>
      <c r="BB147" s="326"/>
    </row>
    <row r="148" spans="1:54" s="7" customFormat="1" ht="12.6" customHeight="1" x14ac:dyDescent="0.25">
      <c r="A148" s="768">
        <v>740</v>
      </c>
      <c r="B148" s="665"/>
      <c r="C148" s="670" t="s">
        <v>633</v>
      </c>
      <c r="D148" s="708" t="s">
        <v>295</v>
      </c>
      <c r="E148" s="673" t="s">
        <v>460</v>
      </c>
      <c r="F148" s="645" t="s">
        <v>28</v>
      </c>
      <c r="G148" s="647" t="s">
        <v>19</v>
      </c>
      <c r="H148" s="647" t="s">
        <v>20</v>
      </c>
      <c r="I148" s="647" t="s">
        <v>258</v>
      </c>
      <c r="J148" s="6" t="s">
        <v>13</v>
      </c>
      <c r="K148" s="6"/>
      <c r="L148" s="6">
        <v>400</v>
      </c>
      <c r="M148" s="67">
        <v>0.2</v>
      </c>
      <c r="N148" s="115">
        <f t="shared" si="225"/>
        <v>0.66515007971155049</v>
      </c>
      <c r="O148" s="58"/>
      <c r="P148" s="153">
        <f t="shared" si="226"/>
        <v>0.7</v>
      </c>
      <c r="Q148" s="153">
        <f t="shared" si="33"/>
        <v>0.7</v>
      </c>
      <c r="R148" s="153">
        <f t="shared" si="227"/>
        <v>0.62</v>
      </c>
      <c r="S148" s="154">
        <f t="shared" si="35"/>
        <v>1</v>
      </c>
      <c r="T148" s="117">
        <f t="shared" si="36"/>
        <v>0.46082949308755761</v>
      </c>
      <c r="U148" s="8">
        <v>1</v>
      </c>
      <c r="V148" s="8">
        <v>0.8</v>
      </c>
      <c r="W148" s="115">
        <f t="shared" si="228"/>
        <v>0.16000000000000003</v>
      </c>
      <c r="X148" s="115">
        <f t="shared" si="229"/>
        <v>0.25806451612903231</v>
      </c>
      <c r="Y148" s="46">
        <f t="shared" si="230"/>
        <v>0.36866359447004615</v>
      </c>
      <c r="Z148" s="141">
        <v>1</v>
      </c>
      <c r="AA148" s="141">
        <v>1</v>
      </c>
      <c r="AB148" s="115">
        <f t="shared" si="231"/>
        <v>0.2</v>
      </c>
      <c r="AC148" s="115">
        <f t="shared" si="232"/>
        <v>0.32258064516129037</v>
      </c>
      <c r="AD148" s="46">
        <f t="shared" si="233"/>
        <v>0.46082949308755772</v>
      </c>
      <c r="AE148" s="8"/>
      <c r="AF148" s="94"/>
      <c r="AG148" s="114">
        <v>37.799999999999997</v>
      </c>
      <c r="AH148" s="459">
        <f t="shared" si="234"/>
        <v>1</v>
      </c>
      <c r="AI148" s="469">
        <f t="shared" si="235"/>
        <v>0.66515007971155049</v>
      </c>
      <c r="AJ148" s="305"/>
      <c r="AL148" s="349">
        <f t="shared" si="253"/>
        <v>400</v>
      </c>
      <c r="AM148" s="325">
        <f t="shared" si="238"/>
        <v>0.36866359447004615</v>
      </c>
      <c r="AN148" s="325" t="str">
        <f t="shared" si="239"/>
        <v/>
      </c>
      <c r="AO148" s="323"/>
      <c r="AP148" s="325">
        <f t="shared" si="240"/>
        <v>0.46082949308755772</v>
      </c>
      <c r="AQ148" s="325" t="str">
        <f t="shared" si="241"/>
        <v/>
      </c>
      <c r="AR148" s="326">
        <f t="shared" si="236"/>
        <v>1</v>
      </c>
      <c r="AS148" s="326">
        <f t="shared" si="46"/>
        <v>1</v>
      </c>
      <c r="AT148" s="326">
        <f t="shared" si="47"/>
        <v>1.6</v>
      </c>
      <c r="AU148" s="326"/>
      <c r="AV148" s="323">
        <f t="shared" si="237"/>
        <v>1</v>
      </c>
      <c r="AW148" s="326"/>
      <c r="AX148" s="326"/>
      <c r="AY148" s="326"/>
      <c r="AZ148" s="326"/>
      <c r="BA148" s="326"/>
      <c r="BB148" s="326"/>
    </row>
    <row r="149" spans="1:54" s="7" customFormat="1" ht="12.6" customHeight="1" x14ac:dyDescent="0.25">
      <c r="A149" s="768">
        <v>740</v>
      </c>
      <c r="B149" s="665"/>
      <c r="C149" s="667" t="s">
        <v>393</v>
      </c>
      <c r="D149" s="708" t="s">
        <v>296</v>
      </c>
      <c r="E149" s="673" t="s">
        <v>460</v>
      </c>
      <c r="F149" s="645" t="s">
        <v>28</v>
      </c>
      <c r="G149" s="647" t="s">
        <v>19</v>
      </c>
      <c r="H149" s="647" t="s">
        <v>20</v>
      </c>
      <c r="I149" s="647" t="s">
        <v>258</v>
      </c>
      <c r="J149" s="6" t="s">
        <v>16</v>
      </c>
      <c r="K149" s="645" t="s">
        <v>67</v>
      </c>
      <c r="L149" s="6">
        <v>400</v>
      </c>
      <c r="M149" s="67">
        <v>11</v>
      </c>
      <c r="N149" s="115">
        <f t="shared" si="225"/>
        <v>21.207400425713555</v>
      </c>
      <c r="O149" s="651" t="s">
        <v>67</v>
      </c>
      <c r="P149" s="153">
        <f t="shared" si="226"/>
        <v>0.83</v>
      </c>
      <c r="Q149" s="153">
        <f t="shared" si="33"/>
        <v>0.95</v>
      </c>
      <c r="R149" s="153">
        <f t="shared" si="227"/>
        <v>0.90200000000000002</v>
      </c>
      <c r="S149" s="154">
        <f t="shared" si="35"/>
        <v>0.95</v>
      </c>
      <c r="T149" s="117">
        <f t="shared" si="36"/>
        <v>13.512600499966219</v>
      </c>
      <c r="U149" s="8">
        <v>1</v>
      </c>
      <c r="V149" s="8">
        <v>0.8</v>
      </c>
      <c r="W149" s="115">
        <f t="shared" si="228"/>
        <v>8.8000000000000007</v>
      </c>
      <c r="X149" s="115">
        <f t="shared" si="229"/>
        <v>10.269576379974326</v>
      </c>
      <c r="Y149" s="46">
        <f t="shared" si="230"/>
        <v>10.810080399972975</v>
      </c>
      <c r="Z149" s="141">
        <v>1</v>
      </c>
      <c r="AA149" s="141">
        <v>1</v>
      </c>
      <c r="AB149" s="115">
        <f t="shared" si="231"/>
        <v>11</v>
      </c>
      <c r="AC149" s="115">
        <f t="shared" si="232"/>
        <v>12.836970474967908</v>
      </c>
      <c r="AD149" s="46">
        <f t="shared" si="233"/>
        <v>13.512600499966219</v>
      </c>
      <c r="AE149" s="8"/>
      <c r="AF149" s="94"/>
      <c r="AG149" s="114">
        <v>38.799999999999997</v>
      </c>
      <c r="AH149" s="459">
        <f t="shared" si="234"/>
        <v>1</v>
      </c>
      <c r="AI149" s="469">
        <f t="shared" si="235"/>
        <v>21.207400425713555</v>
      </c>
      <c r="AJ149" s="305"/>
      <c r="AL149" s="349">
        <f t="shared" si="253"/>
        <v>400</v>
      </c>
      <c r="AM149" s="325">
        <f t="shared" si="238"/>
        <v>10.810080399972975</v>
      </c>
      <c r="AN149" s="325" t="str">
        <f t="shared" si="239"/>
        <v/>
      </c>
      <c r="AO149" s="323"/>
      <c r="AP149" s="325">
        <f t="shared" si="240"/>
        <v>13.512600499966219</v>
      </c>
      <c r="AQ149" s="325" t="str">
        <f t="shared" si="241"/>
        <v/>
      </c>
      <c r="AR149" s="326">
        <f t="shared" si="236"/>
        <v>1</v>
      </c>
      <c r="AS149" s="326">
        <f t="shared" si="46"/>
        <v>1</v>
      </c>
      <c r="AT149" s="326">
        <f t="shared" si="47"/>
        <v>1.6</v>
      </c>
      <c r="AU149" s="326"/>
      <c r="AV149" s="323">
        <f t="shared" si="237"/>
        <v>1</v>
      </c>
      <c r="AW149" s="326"/>
      <c r="AX149" s="326"/>
      <c r="AY149" s="326"/>
      <c r="AZ149" s="326"/>
      <c r="BA149" s="326"/>
      <c r="BB149" s="326"/>
    </row>
    <row r="150" spans="1:54" s="7" customFormat="1" ht="12.6" customHeight="1" x14ac:dyDescent="0.25">
      <c r="A150" s="768">
        <v>740</v>
      </c>
      <c r="B150" s="665"/>
      <c r="C150" s="667" t="s">
        <v>394</v>
      </c>
      <c r="D150" s="714" t="s">
        <v>576</v>
      </c>
      <c r="E150" s="673" t="s">
        <v>460</v>
      </c>
      <c r="F150" s="645" t="s">
        <v>27</v>
      </c>
      <c r="G150" s="647"/>
      <c r="H150" s="647" t="s">
        <v>20</v>
      </c>
      <c r="I150" s="647" t="s">
        <v>258</v>
      </c>
      <c r="J150" s="6" t="s">
        <v>13</v>
      </c>
      <c r="K150" s="6"/>
      <c r="L150" s="6">
        <v>230</v>
      </c>
      <c r="M150" s="67">
        <v>0.75</v>
      </c>
      <c r="N150" s="115">
        <f t="shared" si="225"/>
        <v>5.5147464319590576</v>
      </c>
      <c r="O150" s="58"/>
      <c r="P150" s="153">
        <f t="shared" si="226"/>
        <v>0.73</v>
      </c>
      <c r="Q150" s="153">
        <f t="shared" si="33"/>
        <v>0.73</v>
      </c>
      <c r="R150" s="153">
        <f t="shared" si="227"/>
        <v>0.81</v>
      </c>
      <c r="S150" s="154">
        <f t="shared" si="35"/>
        <v>1</v>
      </c>
      <c r="T150" s="117">
        <f t="shared" si="36"/>
        <v>1.2683916793505834</v>
      </c>
      <c r="U150" s="8">
        <v>1</v>
      </c>
      <c r="V150" s="8">
        <v>0.8</v>
      </c>
      <c r="W150" s="115">
        <f t="shared" si="228"/>
        <v>0.60000000000000009</v>
      </c>
      <c r="X150" s="115">
        <f t="shared" si="229"/>
        <v>0.74074074074074081</v>
      </c>
      <c r="Y150" s="46">
        <f t="shared" si="230"/>
        <v>1.0147133434804669</v>
      </c>
      <c r="Z150" s="141">
        <v>1</v>
      </c>
      <c r="AA150" s="141">
        <v>1</v>
      </c>
      <c r="AB150" s="115">
        <f t="shared" si="231"/>
        <v>0.75</v>
      </c>
      <c r="AC150" s="115">
        <f t="shared" si="232"/>
        <v>0.92592592592592582</v>
      </c>
      <c r="AD150" s="46">
        <f t="shared" si="233"/>
        <v>1.2683916793505834</v>
      </c>
      <c r="AE150" s="8"/>
      <c r="AF150" s="94"/>
      <c r="AG150" s="114">
        <v>39.799999999999997</v>
      </c>
      <c r="AH150" s="459">
        <f t="shared" si="234"/>
        <v>1</v>
      </c>
      <c r="AI150" s="469">
        <f t="shared" si="235"/>
        <v>5.5147464319590576</v>
      </c>
      <c r="AJ150" s="305"/>
      <c r="AL150" s="349">
        <f t="shared" si="253"/>
        <v>230</v>
      </c>
      <c r="AM150" s="325" t="str">
        <f t="shared" si="238"/>
        <v/>
      </c>
      <c r="AN150" s="325">
        <f t="shared" si="239"/>
        <v>1.0147133434804669</v>
      </c>
      <c r="AO150" s="323"/>
      <c r="AP150" s="325" t="str">
        <f t="shared" si="240"/>
        <v/>
      </c>
      <c r="AQ150" s="325">
        <f t="shared" si="241"/>
        <v>1.2683916793505834</v>
      </c>
      <c r="AR150" s="326">
        <f t="shared" si="236"/>
        <v>1</v>
      </c>
      <c r="AS150" s="326">
        <f t="shared" si="46"/>
        <v>1</v>
      </c>
      <c r="AT150" s="326">
        <f t="shared" si="47"/>
        <v>1.6</v>
      </c>
      <c r="AU150" s="326"/>
      <c r="AV150" s="323">
        <f t="shared" si="237"/>
        <v>1</v>
      </c>
      <c r="AW150" s="326"/>
      <c r="AX150" s="326"/>
      <c r="AY150" s="326"/>
      <c r="AZ150" s="326"/>
      <c r="BA150" s="326"/>
      <c r="BB150" s="326"/>
    </row>
    <row r="151" spans="1:54" s="7" customFormat="1" ht="12.6" customHeight="1" x14ac:dyDescent="0.25">
      <c r="A151" s="768">
        <v>740</v>
      </c>
      <c r="B151" s="665"/>
      <c r="C151" s="667" t="s">
        <v>395</v>
      </c>
      <c r="D151" s="708" t="s">
        <v>297</v>
      </c>
      <c r="E151" s="673" t="s">
        <v>459</v>
      </c>
      <c r="F151" s="645" t="s">
        <v>28</v>
      </c>
      <c r="G151" s="647" t="s">
        <v>19</v>
      </c>
      <c r="H151" s="647" t="s">
        <v>20</v>
      </c>
      <c r="I151" s="647" t="s">
        <v>258</v>
      </c>
      <c r="J151" s="6" t="s">
        <v>13</v>
      </c>
      <c r="K151" s="6"/>
      <c r="L151" s="6">
        <v>400</v>
      </c>
      <c r="M151" s="67">
        <v>0.75</v>
      </c>
      <c r="N151" s="115">
        <f t="shared" si="225"/>
        <v>1.8307656937773522</v>
      </c>
      <c r="O151" s="58"/>
      <c r="P151" s="153">
        <f t="shared" si="226"/>
        <v>0.73</v>
      </c>
      <c r="Q151" s="153">
        <f t="shared" si="33"/>
        <v>0.73</v>
      </c>
      <c r="R151" s="153">
        <f t="shared" si="227"/>
        <v>0.81</v>
      </c>
      <c r="S151" s="154">
        <f t="shared" si="35"/>
        <v>1</v>
      </c>
      <c r="T151" s="117">
        <f t="shared" si="36"/>
        <v>1.2683916793505834</v>
      </c>
      <c r="U151" s="8">
        <v>1</v>
      </c>
      <c r="V151" s="8">
        <v>0.8</v>
      </c>
      <c r="W151" s="115">
        <f t="shared" si="228"/>
        <v>0.60000000000000009</v>
      </c>
      <c r="X151" s="115">
        <f t="shared" si="229"/>
        <v>0.74074074074074081</v>
      </c>
      <c r="Y151" s="46">
        <f t="shared" si="230"/>
        <v>1.0147133434804669</v>
      </c>
      <c r="Z151" s="141">
        <v>1</v>
      </c>
      <c r="AA151" s="141">
        <v>1</v>
      </c>
      <c r="AB151" s="115">
        <f t="shared" si="231"/>
        <v>0.75</v>
      </c>
      <c r="AC151" s="115">
        <f t="shared" si="232"/>
        <v>0.92592592592592582</v>
      </c>
      <c r="AD151" s="46">
        <f t="shared" si="233"/>
        <v>1.2683916793505834</v>
      </c>
      <c r="AE151" s="8"/>
      <c r="AF151" s="94"/>
      <c r="AG151" s="114">
        <v>40.799999999999997</v>
      </c>
      <c r="AH151" s="459">
        <f t="shared" si="234"/>
        <v>1</v>
      </c>
      <c r="AI151" s="469">
        <f t="shared" si="235"/>
        <v>1.8307656937773522</v>
      </c>
      <c r="AJ151" s="305"/>
      <c r="AL151" s="349">
        <f t="shared" si="253"/>
        <v>400</v>
      </c>
      <c r="AM151" s="325">
        <f t="shared" si="238"/>
        <v>1.0147133434804669</v>
      </c>
      <c r="AN151" s="325" t="str">
        <f t="shared" si="239"/>
        <v/>
      </c>
      <c r="AO151" s="323"/>
      <c r="AP151" s="325">
        <f t="shared" si="240"/>
        <v>1.2683916793505834</v>
      </c>
      <c r="AQ151" s="325" t="str">
        <f t="shared" si="241"/>
        <v/>
      </c>
      <c r="AR151" s="326">
        <f t="shared" si="236"/>
        <v>1</v>
      </c>
      <c r="AS151" s="326">
        <f t="shared" si="46"/>
        <v>1</v>
      </c>
      <c r="AT151" s="326">
        <f t="shared" si="47"/>
        <v>1.6</v>
      </c>
      <c r="AU151" s="326"/>
      <c r="AV151" s="323">
        <f t="shared" si="237"/>
        <v>1</v>
      </c>
      <c r="AW151" s="326"/>
      <c r="AX151" s="326"/>
      <c r="AY151" s="326"/>
      <c r="AZ151" s="326"/>
      <c r="BA151" s="326"/>
      <c r="BB151" s="326"/>
    </row>
    <row r="152" spans="1:54" s="7" customFormat="1" ht="12.6" customHeight="1" x14ac:dyDescent="0.25">
      <c r="A152" s="768">
        <v>740</v>
      </c>
      <c r="B152" s="665"/>
      <c r="C152" s="667" t="s">
        <v>396</v>
      </c>
      <c r="D152" s="708" t="s">
        <v>298</v>
      </c>
      <c r="E152" s="673" t="s">
        <v>460</v>
      </c>
      <c r="F152" s="645" t="s">
        <v>28</v>
      </c>
      <c r="G152" s="647" t="s">
        <v>19</v>
      </c>
      <c r="H152" s="647" t="s">
        <v>20</v>
      </c>
      <c r="I152" s="647" t="s">
        <v>258</v>
      </c>
      <c r="J152" s="6" t="s">
        <v>13</v>
      </c>
      <c r="K152" s="6"/>
      <c r="L152" s="6">
        <v>400</v>
      </c>
      <c r="M152" s="67">
        <v>0.75</v>
      </c>
      <c r="N152" s="115">
        <f t="shared" si="225"/>
        <v>1.8307656937773522</v>
      </c>
      <c r="O152" s="58"/>
      <c r="P152" s="153">
        <f t="shared" si="226"/>
        <v>0.73</v>
      </c>
      <c r="Q152" s="153">
        <f t="shared" si="33"/>
        <v>0.73</v>
      </c>
      <c r="R152" s="153">
        <f t="shared" si="227"/>
        <v>0.81</v>
      </c>
      <c r="S152" s="154">
        <f t="shared" si="35"/>
        <v>1</v>
      </c>
      <c r="T152" s="117">
        <f t="shared" si="36"/>
        <v>1.2683916793505834</v>
      </c>
      <c r="U152" s="8">
        <v>1</v>
      </c>
      <c r="V152" s="8">
        <v>0.8</v>
      </c>
      <c r="W152" s="115">
        <f t="shared" si="228"/>
        <v>0.60000000000000009</v>
      </c>
      <c r="X152" s="115">
        <f t="shared" si="229"/>
        <v>0.74074074074074081</v>
      </c>
      <c r="Y152" s="46">
        <f t="shared" si="230"/>
        <v>1.0147133434804669</v>
      </c>
      <c r="Z152" s="141">
        <v>1</v>
      </c>
      <c r="AA152" s="141">
        <v>1</v>
      </c>
      <c r="AB152" s="115">
        <f t="shared" si="231"/>
        <v>0.75</v>
      </c>
      <c r="AC152" s="115">
        <f t="shared" si="232"/>
        <v>0.92592592592592582</v>
      </c>
      <c r="AD152" s="46">
        <f t="shared" si="233"/>
        <v>1.2683916793505834</v>
      </c>
      <c r="AE152" s="8"/>
      <c r="AF152" s="94"/>
      <c r="AG152" s="114">
        <v>41.8</v>
      </c>
      <c r="AH152" s="459">
        <f t="shared" si="234"/>
        <v>1</v>
      </c>
      <c r="AI152" s="469">
        <f t="shared" si="235"/>
        <v>1.8307656937773522</v>
      </c>
      <c r="AJ152" s="305"/>
      <c r="AL152" s="349">
        <f t="shared" si="253"/>
        <v>400</v>
      </c>
      <c r="AM152" s="325">
        <f t="shared" si="238"/>
        <v>1.0147133434804669</v>
      </c>
      <c r="AN152" s="325" t="str">
        <f t="shared" si="239"/>
        <v/>
      </c>
      <c r="AO152" s="323"/>
      <c r="AP152" s="325">
        <f t="shared" si="240"/>
        <v>1.2683916793505834</v>
      </c>
      <c r="AQ152" s="325" t="str">
        <f t="shared" si="241"/>
        <v/>
      </c>
      <c r="AR152" s="326">
        <f t="shared" si="236"/>
        <v>1</v>
      </c>
      <c r="AS152" s="326">
        <f t="shared" si="46"/>
        <v>1</v>
      </c>
      <c r="AT152" s="326">
        <f t="shared" si="47"/>
        <v>1.6</v>
      </c>
      <c r="AU152" s="326"/>
      <c r="AV152" s="323">
        <f t="shared" si="237"/>
        <v>1</v>
      </c>
      <c r="AW152" s="326"/>
      <c r="AX152" s="326"/>
      <c r="AY152" s="326"/>
      <c r="AZ152" s="326"/>
      <c r="BA152" s="326"/>
      <c r="BB152" s="326"/>
    </row>
    <row r="153" spans="1:54" s="7" customFormat="1" ht="12.6" customHeight="1" x14ac:dyDescent="0.25">
      <c r="A153" s="768"/>
      <c r="B153" s="665"/>
      <c r="C153" s="667"/>
      <c r="D153" s="708"/>
      <c r="F153" s="67"/>
      <c r="J153" s="6"/>
      <c r="K153" s="6"/>
      <c r="L153" s="6"/>
      <c r="M153" s="67"/>
      <c r="N153" s="115"/>
      <c r="O153" s="58"/>
      <c r="P153" s="153"/>
      <c r="Q153" s="153"/>
      <c r="R153" s="153"/>
      <c r="S153" s="154"/>
      <c r="T153" s="117"/>
      <c r="U153" s="8"/>
      <c r="V153" s="8"/>
      <c r="W153" s="115"/>
      <c r="X153" s="115"/>
      <c r="Y153" s="46"/>
      <c r="Z153" s="141"/>
      <c r="AA153" s="141"/>
      <c r="AB153" s="115"/>
      <c r="AC153" s="115"/>
      <c r="AD153" s="46"/>
      <c r="AE153" s="8"/>
      <c r="AF153" s="94"/>
      <c r="AG153" s="114"/>
      <c r="AH153" s="459"/>
      <c r="AI153" s="469"/>
      <c r="AJ153" s="305"/>
      <c r="AL153" s="349"/>
      <c r="AM153" s="325"/>
      <c r="AN153" s="325"/>
      <c r="AO153" s="323"/>
      <c r="AP153" s="325"/>
      <c r="AQ153" s="325"/>
      <c r="AR153" s="326"/>
      <c r="AS153" s="326"/>
      <c r="AT153" s="326"/>
      <c r="AU153" s="326"/>
      <c r="AV153" s="323"/>
      <c r="AW153" s="326"/>
      <c r="AX153" s="326"/>
      <c r="AY153" s="326"/>
      <c r="AZ153" s="326"/>
      <c r="BA153" s="326"/>
      <c r="BB153" s="326"/>
    </row>
    <row r="154" spans="1:54" s="7" customFormat="1" ht="12.6" customHeight="1" x14ac:dyDescent="0.25">
      <c r="A154" s="768">
        <v>741</v>
      </c>
      <c r="B154" s="665"/>
      <c r="C154" s="667" t="s">
        <v>397</v>
      </c>
      <c r="D154" s="708" t="s">
        <v>299</v>
      </c>
      <c r="E154" s="647" t="s">
        <v>461</v>
      </c>
      <c r="F154" s="647" t="s">
        <v>33</v>
      </c>
      <c r="G154" s="647" t="s">
        <v>33</v>
      </c>
      <c r="H154" s="647" t="s">
        <v>33</v>
      </c>
      <c r="I154" s="647" t="s">
        <v>258</v>
      </c>
      <c r="J154" s="67" t="s">
        <v>16</v>
      </c>
      <c r="K154" s="67"/>
      <c r="L154" s="67">
        <v>400</v>
      </c>
      <c r="M154" s="67">
        <v>5.5</v>
      </c>
      <c r="N154" s="115">
        <f t="shared" si="225"/>
        <v>11.012021364069016</v>
      </c>
      <c r="O154" s="800" t="s">
        <v>67</v>
      </c>
      <c r="P154" s="781">
        <f t="shared" si="226"/>
        <v>0.81</v>
      </c>
      <c r="Q154" s="781">
        <f t="shared" ref="Q154:Q155" si="254">IF($J154 = "FO",0.95,$P154)</f>
        <v>0.95</v>
      </c>
      <c r="R154" s="781">
        <f t="shared" si="227"/>
        <v>0.89</v>
      </c>
      <c r="S154" s="782">
        <f t="shared" ref="S154:S155" si="255">IF($J154 = "FO",0.95,1)</f>
        <v>0.95</v>
      </c>
      <c r="T154" s="117">
        <f t="shared" ref="T154:T155" si="256">IF($M154&gt;0,$M154/($Q154*$R154*$S154),0)</f>
        <v>6.8473964331289503</v>
      </c>
      <c r="U154" s="141">
        <v>1</v>
      </c>
      <c r="V154" s="141">
        <v>0.8</v>
      </c>
      <c r="W154" s="115">
        <f t="shared" si="228"/>
        <v>4.4000000000000004</v>
      </c>
      <c r="X154" s="115">
        <f t="shared" si="229"/>
        <v>5.2040212891780024</v>
      </c>
      <c r="Y154" s="46">
        <f t="shared" si="230"/>
        <v>5.4779171465031604</v>
      </c>
      <c r="Z154" s="141">
        <v>1</v>
      </c>
      <c r="AA154" s="141">
        <v>1</v>
      </c>
      <c r="AB154" s="115">
        <f t="shared" si="231"/>
        <v>5.5</v>
      </c>
      <c r="AC154" s="115">
        <f t="shared" si="232"/>
        <v>6.5050266114725019</v>
      </c>
      <c r="AD154" s="46">
        <f t="shared" si="233"/>
        <v>6.8473964331289494</v>
      </c>
      <c r="AE154" s="141"/>
      <c r="AF154" s="207"/>
      <c r="AG154" s="177">
        <v>43.8</v>
      </c>
      <c r="AH154" s="459">
        <f t="shared" si="234"/>
        <v>1</v>
      </c>
      <c r="AI154" s="783">
        <f t="shared" si="235"/>
        <v>11.012021364069016</v>
      </c>
      <c r="AJ154" s="307"/>
      <c r="AL154" s="349">
        <f t="shared" si="253"/>
        <v>400</v>
      </c>
      <c r="AM154" s="325">
        <f t="shared" si="238"/>
        <v>5.4779171465031604</v>
      </c>
      <c r="AN154" s="325" t="str">
        <f t="shared" si="239"/>
        <v/>
      </c>
      <c r="AO154" s="323"/>
      <c r="AP154" s="325">
        <f t="shared" si="240"/>
        <v>6.8473964331289494</v>
      </c>
      <c r="AQ154" s="325" t="str">
        <f t="shared" si="241"/>
        <v/>
      </c>
      <c r="AR154" s="326">
        <f t="shared" si="236"/>
        <v>1</v>
      </c>
      <c r="AS154" s="326">
        <f t="shared" si="46"/>
        <v>1</v>
      </c>
      <c r="AT154" s="326">
        <f t="shared" si="47"/>
        <v>1.6</v>
      </c>
      <c r="AU154" s="326"/>
      <c r="AV154" s="323">
        <f t="shared" si="237"/>
        <v>1</v>
      </c>
      <c r="AW154" s="326"/>
      <c r="AX154" s="326"/>
      <c r="AY154" s="326"/>
      <c r="AZ154" s="326"/>
      <c r="BA154" s="326"/>
      <c r="BB154" s="326"/>
    </row>
    <row r="155" spans="1:54" s="7" customFormat="1" ht="12.6" customHeight="1" x14ac:dyDescent="0.25">
      <c r="A155" s="768">
        <v>741</v>
      </c>
      <c r="B155" s="665"/>
      <c r="C155" s="667" t="s">
        <v>398</v>
      </c>
      <c r="D155" s="708" t="s">
        <v>300</v>
      </c>
      <c r="E155" s="647" t="s">
        <v>461</v>
      </c>
      <c r="F155" s="647" t="s">
        <v>33</v>
      </c>
      <c r="G155" s="647" t="s">
        <v>33</v>
      </c>
      <c r="H155" s="647" t="s">
        <v>33</v>
      </c>
      <c r="I155" s="647" t="s">
        <v>360</v>
      </c>
      <c r="J155" s="67" t="s">
        <v>13</v>
      </c>
      <c r="K155" s="67"/>
      <c r="L155" s="67">
        <v>230</v>
      </c>
      <c r="M155" s="67">
        <v>0.14000000000000001</v>
      </c>
      <c r="N155" s="115">
        <f t="shared" si="225"/>
        <v>1.4492753623188406</v>
      </c>
      <c r="O155" s="139"/>
      <c r="P155" s="781">
        <f t="shared" si="226"/>
        <v>0.7</v>
      </c>
      <c r="Q155" s="781">
        <f t="shared" si="254"/>
        <v>0.7</v>
      </c>
      <c r="R155" s="781">
        <f t="shared" si="227"/>
        <v>0.6</v>
      </c>
      <c r="S155" s="782">
        <f t="shared" si="255"/>
        <v>1</v>
      </c>
      <c r="T155" s="117">
        <f t="shared" si="256"/>
        <v>0.33333333333333337</v>
      </c>
      <c r="U155" s="141">
        <v>1</v>
      </c>
      <c r="V155" s="141">
        <v>0.8</v>
      </c>
      <c r="W155" s="115">
        <f t="shared" si="228"/>
        <v>0.11200000000000002</v>
      </c>
      <c r="X155" s="115">
        <f t="shared" si="229"/>
        <v>0.1866666666666667</v>
      </c>
      <c r="Y155" s="46">
        <f t="shared" si="230"/>
        <v>0.26666666666666672</v>
      </c>
      <c r="Z155" s="141">
        <v>1</v>
      </c>
      <c r="AA155" s="141">
        <v>1</v>
      </c>
      <c r="AB155" s="115">
        <f t="shared" si="231"/>
        <v>0.14000000000000001</v>
      </c>
      <c r="AC155" s="115">
        <f t="shared" si="232"/>
        <v>0.23333333333333336</v>
      </c>
      <c r="AD155" s="46">
        <f t="shared" si="233"/>
        <v>0.33333333333333343</v>
      </c>
      <c r="AE155" s="141"/>
      <c r="AF155" s="207"/>
      <c r="AG155" s="177">
        <v>44.8</v>
      </c>
      <c r="AH155" s="459">
        <f t="shared" si="234"/>
        <v>1</v>
      </c>
      <c r="AI155" s="783">
        <f t="shared" si="235"/>
        <v>1.4492753623188406</v>
      </c>
      <c r="AJ155" s="784"/>
      <c r="AL155" s="349">
        <f t="shared" si="253"/>
        <v>230</v>
      </c>
      <c r="AM155" s="325" t="str">
        <f t="shared" si="238"/>
        <v/>
      </c>
      <c r="AN155" s="325">
        <f t="shared" si="239"/>
        <v>0.26666666666666672</v>
      </c>
      <c r="AO155" s="323"/>
      <c r="AP155" s="325" t="str">
        <f t="shared" si="240"/>
        <v/>
      </c>
      <c r="AQ155" s="325">
        <f t="shared" si="241"/>
        <v>0.33333333333333343</v>
      </c>
      <c r="AR155" s="326">
        <f t="shared" si="236"/>
        <v>1</v>
      </c>
      <c r="AS155" s="326">
        <f t="shared" si="46"/>
        <v>1</v>
      </c>
      <c r="AT155" s="326">
        <f t="shared" si="47"/>
        <v>1.6</v>
      </c>
      <c r="AU155" s="326"/>
      <c r="AV155" s="323">
        <f t="shared" si="237"/>
        <v>1</v>
      </c>
      <c r="AW155" s="326"/>
      <c r="AX155" s="326"/>
      <c r="AY155" s="326"/>
      <c r="AZ155" s="326"/>
      <c r="BA155" s="326"/>
      <c r="BB155" s="326"/>
    </row>
    <row r="156" spans="1:54" s="7" customFormat="1" ht="12.6" customHeight="1" x14ac:dyDescent="0.25">
      <c r="A156" s="768"/>
      <c r="B156" s="665"/>
      <c r="C156" s="667"/>
      <c r="D156" s="708"/>
      <c r="E156" s="647"/>
      <c r="F156" s="647"/>
      <c r="G156" s="138"/>
      <c r="H156" s="138"/>
      <c r="I156" s="647"/>
      <c r="J156" s="67"/>
      <c r="K156" s="67"/>
      <c r="L156" s="67"/>
      <c r="M156" s="67"/>
      <c r="N156" s="115"/>
      <c r="O156" s="139"/>
      <c r="P156" s="781"/>
      <c r="Q156" s="781"/>
      <c r="R156" s="781"/>
      <c r="S156" s="782"/>
      <c r="T156" s="117"/>
      <c r="U156" s="141"/>
      <c r="V156" s="141"/>
      <c r="W156" s="115"/>
      <c r="X156" s="115"/>
      <c r="Y156" s="46"/>
      <c r="Z156" s="141"/>
      <c r="AA156" s="141"/>
      <c r="AB156" s="115"/>
      <c r="AC156" s="115"/>
      <c r="AD156" s="46"/>
      <c r="AE156" s="141"/>
      <c r="AF156" s="207"/>
      <c r="AG156" s="177"/>
      <c r="AH156" s="459"/>
      <c r="AI156" s="783"/>
      <c r="AJ156" s="784"/>
      <c r="AL156" s="349"/>
      <c r="AM156" s="325"/>
      <c r="AN156" s="325"/>
      <c r="AO156" s="323"/>
      <c r="AP156" s="325"/>
      <c r="AQ156" s="325"/>
      <c r="AR156" s="326"/>
      <c r="AS156" s="326"/>
      <c r="AT156" s="326"/>
      <c r="AU156" s="326"/>
      <c r="AV156" s="323"/>
      <c r="AW156" s="326"/>
      <c r="AX156" s="326"/>
      <c r="AY156" s="326"/>
      <c r="AZ156" s="326"/>
      <c r="BA156" s="326"/>
      <c r="BB156" s="326"/>
    </row>
    <row r="157" spans="1:54" s="7" customFormat="1" ht="12.6" customHeight="1" x14ac:dyDescent="0.25">
      <c r="A157" s="771"/>
      <c r="B157" s="744"/>
      <c r="C157" s="745"/>
      <c r="D157" s="746"/>
      <c r="E157" s="6"/>
      <c r="F157" s="6"/>
      <c r="G157" s="6"/>
      <c r="H157" s="6"/>
      <c r="I157" s="6"/>
      <c r="J157" s="6"/>
      <c r="K157" s="6"/>
      <c r="L157" s="6"/>
      <c r="M157" s="67"/>
      <c r="N157" s="6"/>
      <c r="O157" s="58"/>
      <c r="P157" s="153"/>
      <c r="Q157" s="153"/>
      <c r="R157" s="153"/>
      <c r="S157" s="154"/>
      <c r="T157" s="117"/>
      <c r="U157" s="8"/>
      <c r="V157" s="8"/>
      <c r="W157" s="55"/>
      <c r="X157" s="55"/>
      <c r="Y157" s="56"/>
      <c r="Z157" s="141"/>
      <c r="AA157" s="411"/>
      <c r="AB157" s="55"/>
      <c r="AC157" s="115"/>
      <c r="AD157" s="46"/>
      <c r="AE157" s="30"/>
      <c r="AF157" s="93"/>
      <c r="AG157" s="88"/>
      <c r="AH157" s="354"/>
      <c r="AI157" s="470" t="str">
        <f t="shared" ref="AI157" si="257">IF(N157&gt;0,N157,"")</f>
        <v/>
      </c>
      <c r="AJ157" s="306"/>
      <c r="AL157" s="349"/>
      <c r="AM157" s="325"/>
      <c r="AN157" s="325"/>
      <c r="AO157" s="323"/>
      <c r="AP157" s="325"/>
      <c r="AQ157" s="325"/>
    </row>
    <row r="158" spans="1:54" s="7" customFormat="1" ht="15.6" x14ac:dyDescent="0.3">
      <c r="A158" s="767"/>
      <c r="B158" s="747"/>
      <c r="C158" s="748" t="s">
        <v>483</v>
      </c>
      <c r="D158" s="749"/>
      <c r="E158" s="29"/>
      <c r="F158" s="29"/>
      <c r="G158" s="29"/>
      <c r="H158" s="29"/>
      <c r="I158" s="29"/>
      <c r="J158" s="29"/>
      <c r="K158" s="29"/>
      <c r="L158" s="29"/>
      <c r="M158" s="29"/>
      <c r="N158" s="14"/>
      <c r="O158" s="76"/>
      <c r="P158" s="16"/>
      <c r="Q158" s="16"/>
      <c r="R158" s="17"/>
      <c r="S158" s="17"/>
      <c r="T158" s="45"/>
      <c r="U158" s="13"/>
      <c r="V158" s="13"/>
      <c r="W158" s="39"/>
      <c r="X158" s="39"/>
      <c r="Y158" s="40"/>
      <c r="Z158" s="43"/>
      <c r="AA158" s="43"/>
      <c r="AB158" s="39"/>
      <c r="AC158" s="39"/>
      <c r="AD158" s="40"/>
      <c r="AE158" s="8"/>
      <c r="AF158" s="94"/>
      <c r="AG158" s="114"/>
      <c r="AH158" s="81"/>
      <c r="AI158" s="359"/>
      <c r="AJ158" s="305"/>
      <c r="AL158" s="349" t="str">
        <f>IF($L158&gt;0,$L158,"")</f>
        <v/>
      </c>
      <c r="AM158" s="325" t="str">
        <f>IF($L158=400,$Y158,"")</f>
        <v/>
      </c>
      <c r="AN158" s="325" t="str">
        <f>IF($L158=230,$Y158,"")</f>
        <v/>
      </c>
      <c r="AO158" s="323"/>
      <c r="AP158" s="325" t="str">
        <f>IF($L158=400,$AD158,"")</f>
        <v/>
      </c>
      <c r="AQ158" s="325" t="str">
        <f>IF($L158=230,$AD158,"")</f>
        <v/>
      </c>
    </row>
    <row r="159" spans="1:54" s="7" customFormat="1" ht="12.6" customHeight="1" x14ac:dyDescent="0.25">
      <c r="A159" s="772"/>
      <c r="B159" s="669"/>
      <c r="C159" s="669"/>
      <c r="D159" s="709"/>
      <c r="E159" s="6"/>
      <c r="F159" s="6"/>
      <c r="G159" s="6"/>
      <c r="H159" s="6"/>
      <c r="I159" s="6"/>
      <c r="J159" s="6"/>
      <c r="K159" s="6"/>
      <c r="L159" s="6"/>
      <c r="M159" s="67"/>
      <c r="N159" s="115"/>
      <c r="O159" s="58"/>
      <c r="P159" s="18"/>
      <c r="Q159" s="18"/>
      <c r="R159" s="24"/>
      <c r="S159" s="24"/>
      <c r="T159" s="117"/>
      <c r="U159" s="8"/>
      <c r="V159" s="8"/>
      <c r="W159" s="115"/>
      <c r="X159" s="115"/>
      <c r="Y159" s="46"/>
      <c r="Z159" s="141"/>
      <c r="AA159" s="141"/>
      <c r="AB159" s="115"/>
      <c r="AC159" s="115"/>
      <c r="AD159" s="46"/>
      <c r="AE159" s="8"/>
      <c r="AF159" s="94"/>
      <c r="AG159" s="114"/>
      <c r="AH159" s="459"/>
      <c r="AI159" s="469"/>
      <c r="AJ159" s="305"/>
      <c r="AL159" s="349"/>
      <c r="AM159" s="325"/>
      <c r="AN159" s="325"/>
      <c r="AO159" s="323"/>
      <c r="AP159" s="325"/>
      <c r="AQ159" s="325"/>
      <c r="AR159" s="326"/>
      <c r="AS159" s="326"/>
      <c r="AT159" s="326"/>
      <c r="AU159" s="326"/>
      <c r="AV159" s="323"/>
      <c r="AW159" s="326"/>
      <c r="AX159" s="326"/>
      <c r="AY159" s="326"/>
      <c r="AZ159" s="326"/>
      <c r="BA159" s="326"/>
      <c r="BB159" s="326"/>
    </row>
    <row r="160" spans="1:54" s="7" customFormat="1" ht="12.6" customHeight="1" x14ac:dyDescent="0.25">
      <c r="A160" s="768">
        <v>793</v>
      </c>
      <c r="B160" s="665"/>
      <c r="C160" s="666" t="s">
        <v>445</v>
      </c>
      <c r="D160" s="707" t="s">
        <v>343</v>
      </c>
      <c r="E160" s="645" t="s">
        <v>32</v>
      </c>
      <c r="F160" s="6" t="s">
        <v>27</v>
      </c>
      <c r="G160" s="6"/>
      <c r="H160" s="645" t="s">
        <v>20</v>
      </c>
      <c r="I160" s="647" t="s">
        <v>258</v>
      </c>
      <c r="J160" s="6" t="s">
        <v>10</v>
      </c>
      <c r="K160" s="6"/>
      <c r="L160" s="6">
        <v>400</v>
      </c>
      <c r="M160" s="6">
        <v>1.5</v>
      </c>
      <c r="N160" s="115">
        <f t="shared" ref="N160:N162" si="258">IF(L160=400,M160*1000/(400*SQRT(3)*P160*R160),IF(L160=230,M160*1000/(230*P160*R160),"???"))</f>
        <v>3.2509925514078666</v>
      </c>
      <c r="O160" s="58"/>
      <c r="P160" s="153">
        <f>IF($M160&gt;0,VLOOKUP($M160,motoren,2),"")</f>
        <v>0.79</v>
      </c>
      <c r="Q160" s="153">
        <f>IF($J160 = "FO",0.95,$P160)</f>
        <v>0.79</v>
      </c>
      <c r="R160" s="153">
        <f>IF($M160&gt;0,VLOOKUP($M160,motoren,3),"")</f>
        <v>0.84299999999999997</v>
      </c>
      <c r="S160" s="154">
        <f>IF($J160 = "FO",0.95,1)</f>
        <v>1</v>
      </c>
      <c r="T160" s="117">
        <f>IF($M160&gt;0,$M160/($Q160*$R160*$S160),0)</f>
        <v>2.2523537096265596</v>
      </c>
      <c r="U160" s="8">
        <v>0.1</v>
      </c>
      <c r="V160" s="8">
        <v>0.8</v>
      </c>
      <c r="W160" s="115">
        <f>IF(($M160&gt;0)*(V160&gt;0),$M160*V160,0)</f>
        <v>1.2000000000000002</v>
      </c>
      <c r="X160" s="115">
        <f>IF(($M160&gt;0),($M160*V160*U160)/($R160*$S160),0)</f>
        <v>0.14234875444839862</v>
      </c>
      <c r="Y160" s="46">
        <f>IF((X160&gt;0),X160/$Q160,0)</f>
        <v>0.18018829677012482</v>
      </c>
      <c r="Z160" s="141">
        <v>1</v>
      </c>
      <c r="AA160" s="141">
        <v>1</v>
      </c>
      <c r="AB160" s="115">
        <f>IF(($M160&gt;0)*(AA160&gt;0),$M160*AA160,0)</f>
        <v>1.5</v>
      </c>
      <c r="AC160" s="115">
        <f>IF(($M160&gt;0),($M160*AA160*Z160)/($R160*$S160),0)</f>
        <v>1.7793594306049823</v>
      </c>
      <c r="AD160" s="46">
        <f>IF((AC160&gt;0),AC160/$Q160,0)</f>
        <v>2.2523537096265596</v>
      </c>
      <c r="AE160" s="8"/>
      <c r="AF160" s="94">
        <v>2</v>
      </c>
      <c r="AG160" s="114">
        <v>0.8</v>
      </c>
      <c r="AH160" s="459">
        <f t="shared" ref="AH160:AH162" si="259">AV160</f>
        <v>6</v>
      </c>
      <c r="AI160" s="469">
        <f t="shared" ref="AI160:AI162" si="260">IF(N160&gt;0,N160,"")</f>
        <v>3.2509925514078666</v>
      </c>
      <c r="AJ160" s="305"/>
      <c r="AL160" s="349">
        <f>IF($L160&gt;0,$L160,"")</f>
        <v>400</v>
      </c>
      <c r="AM160" s="325">
        <f>IF($L160=400,$Y160,"")</f>
        <v>0.18018829677012482</v>
      </c>
      <c r="AN160" s="325" t="str">
        <f>IF($L160=230,$Y160,"")</f>
        <v/>
      </c>
      <c r="AO160" s="323"/>
      <c r="AP160" s="325">
        <f>IF($L160=400,$AD160,"")</f>
        <v>2.2523537096265596</v>
      </c>
      <c r="AQ160" s="325" t="str">
        <f>IF($L160=230,$AD160,"")</f>
        <v/>
      </c>
      <c r="AR160" s="326">
        <f t="shared" ref="AR160:AR162" si="261">CEILING((N160/AG160),1)</f>
        <v>5</v>
      </c>
      <c r="AS160" s="326">
        <f>IF($AR160&gt;0,VLOOKUP($AR160,automaatkeuze,1),"")</f>
        <v>4</v>
      </c>
      <c r="AT160" s="326">
        <f>IF($AR160&gt;0,VLOOKUP($AR160,automaatkeuze,3),"")</f>
        <v>6</v>
      </c>
      <c r="AU160" s="326"/>
      <c r="AV160" s="323">
        <f t="shared" ref="AV160:AV162" si="262">IF(AR160&gt;AS160,AT160,AS160)</f>
        <v>6</v>
      </c>
      <c r="AW160" s="326"/>
      <c r="AX160" s="326"/>
      <c r="AY160" s="326"/>
      <c r="AZ160" s="326"/>
      <c r="BA160" s="326"/>
      <c r="BB160" s="326"/>
    </row>
    <row r="161" spans="1:54" s="7" customFormat="1" ht="12.6" customHeight="1" x14ac:dyDescent="0.25">
      <c r="A161" s="768">
        <v>793</v>
      </c>
      <c r="B161" s="665"/>
      <c r="C161" s="666" t="s">
        <v>446</v>
      </c>
      <c r="D161" s="707" t="s">
        <v>344</v>
      </c>
      <c r="E161" s="645" t="s">
        <v>456</v>
      </c>
      <c r="F161" s="6" t="s">
        <v>27</v>
      </c>
      <c r="G161" s="6"/>
      <c r="H161" s="645" t="s">
        <v>20</v>
      </c>
      <c r="I161" s="647" t="s">
        <v>258</v>
      </c>
      <c r="J161" s="6" t="s">
        <v>10</v>
      </c>
      <c r="K161" s="6"/>
      <c r="L161" s="6">
        <v>400</v>
      </c>
      <c r="M161" s="6">
        <v>1.5</v>
      </c>
      <c r="N161" s="115">
        <f t="shared" si="258"/>
        <v>3.2509925514078666</v>
      </c>
      <c r="O161" s="58"/>
      <c r="P161" s="153">
        <f>IF($M161&gt;0,VLOOKUP($M161,motoren,2),"")</f>
        <v>0.79</v>
      </c>
      <c r="Q161" s="153">
        <f>IF($J161 = "FO",0.95,$P161)</f>
        <v>0.79</v>
      </c>
      <c r="R161" s="153">
        <f>IF($M161&gt;0,VLOOKUP($M161,motoren,3),"")</f>
        <v>0.84299999999999997</v>
      </c>
      <c r="S161" s="154">
        <f>IF($J161 = "FO",0.95,1)</f>
        <v>1</v>
      </c>
      <c r="T161" s="117">
        <f>IF($M161&gt;0,$M161/($Q161*$R161*$S161),0)</f>
        <v>2.2523537096265596</v>
      </c>
      <c r="U161" s="8">
        <v>0.1</v>
      </c>
      <c r="V161" s="8">
        <v>0.8</v>
      </c>
      <c r="W161" s="115">
        <f>IF(($M161&gt;0)*(V161&gt;0),$M161*V161,0)</f>
        <v>1.2000000000000002</v>
      </c>
      <c r="X161" s="115">
        <f>IF(($M161&gt;0),($M161*V161*U161)/($R161*$S161),0)</f>
        <v>0.14234875444839862</v>
      </c>
      <c r="Y161" s="46">
        <f>IF((X161&gt;0),X161/$Q161,0)</f>
        <v>0.18018829677012482</v>
      </c>
      <c r="Z161" s="141">
        <v>1</v>
      </c>
      <c r="AA161" s="141">
        <v>1</v>
      </c>
      <c r="AB161" s="115">
        <f>IF(($M161&gt;0)*(AA161&gt;0),$M161*AA161,0)</f>
        <v>1.5</v>
      </c>
      <c r="AC161" s="115">
        <f>IF(($M161&gt;0),($M161*AA161*Z161)/($R161*$S161),0)</f>
        <v>1.7793594306049823</v>
      </c>
      <c r="AD161" s="46">
        <f>IF((AC161&gt;0),AC161/$Q161,0)</f>
        <v>2.2523537096265596</v>
      </c>
      <c r="AE161" s="8"/>
      <c r="AF161" s="94">
        <v>2</v>
      </c>
      <c r="AG161" s="114">
        <v>0.8</v>
      </c>
      <c r="AH161" s="459">
        <f t="shared" si="259"/>
        <v>6</v>
      </c>
      <c r="AI161" s="469">
        <f t="shared" si="260"/>
        <v>3.2509925514078666</v>
      </c>
      <c r="AJ161" s="305"/>
      <c r="AL161" s="349">
        <f>IF($L161&gt;0,$L161,"")</f>
        <v>400</v>
      </c>
      <c r="AM161" s="325">
        <f>IF($L161=400,$Y161,"")</f>
        <v>0.18018829677012482</v>
      </c>
      <c r="AN161" s="325" t="str">
        <f>IF($L161=230,$Y161,"")</f>
        <v/>
      </c>
      <c r="AO161" s="323"/>
      <c r="AP161" s="325">
        <f>IF($L161=400,$AD161,"")</f>
        <v>2.2523537096265596</v>
      </c>
      <c r="AQ161" s="325" t="str">
        <f>IF($L161=230,$AD161,"")</f>
        <v/>
      </c>
      <c r="AR161" s="326">
        <f t="shared" si="261"/>
        <v>5</v>
      </c>
      <c r="AS161" s="326">
        <f>IF($AR161&gt;0,VLOOKUP($AR161,automaatkeuze,1),"")</f>
        <v>4</v>
      </c>
      <c r="AT161" s="326">
        <f>IF($AR161&gt;0,VLOOKUP($AR161,automaatkeuze,3),"")</f>
        <v>6</v>
      </c>
      <c r="AU161" s="326"/>
      <c r="AV161" s="323">
        <f t="shared" si="262"/>
        <v>6</v>
      </c>
      <c r="AW161" s="326"/>
      <c r="AX161" s="326"/>
      <c r="AY161" s="326"/>
      <c r="AZ161" s="326"/>
      <c r="BA161" s="326"/>
      <c r="BB161" s="326"/>
    </row>
    <row r="162" spans="1:54" s="7" customFormat="1" ht="12.6" customHeight="1" x14ac:dyDescent="0.25">
      <c r="A162" s="768">
        <v>793</v>
      </c>
      <c r="B162" s="667"/>
      <c r="C162" s="666" t="s">
        <v>447</v>
      </c>
      <c r="D162" s="707" t="s">
        <v>345</v>
      </c>
      <c r="E162" s="645" t="s">
        <v>30</v>
      </c>
      <c r="F162" s="6" t="s">
        <v>27</v>
      </c>
      <c r="G162" s="6"/>
      <c r="H162" s="645" t="s">
        <v>20</v>
      </c>
      <c r="I162" s="647" t="s">
        <v>258</v>
      </c>
      <c r="J162" s="6" t="s">
        <v>10</v>
      </c>
      <c r="K162" s="6"/>
      <c r="L162" s="6">
        <v>400</v>
      </c>
      <c r="M162" s="6">
        <v>1.5</v>
      </c>
      <c r="N162" s="115">
        <f t="shared" si="258"/>
        <v>3.2509925514078666</v>
      </c>
      <c r="O162" s="58"/>
      <c r="P162" s="153">
        <f>IF($M162&gt;0,VLOOKUP($M162,motoren,2),"")</f>
        <v>0.79</v>
      </c>
      <c r="Q162" s="153">
        <f>IF($J162 = "FO",0.95,$P162)</f>
        <v>0.79</v>
      </c>
      <c r="R162" s="153">
        <f>IF($M162&gt;0,VLOOKUP($M162,motoren,3),"")</f>
        <v>0.84299999999999997</v>
      </c>
      <c r="S162" s="154">
        <f>IF($J162 = "FO",0.95,1)</f>
        <v>1</v>
      </c>
      <c r="T162" s="117">
        <f>IF($M162&gt;0,$M162/($Q162*$R162*$S162),0)</f>
        <v>2.2523537096265596</v>
      </c>
      <c r="U162" s="8">
        <v>0.1</v>
      </c>
      <c r="V162" s="8">
        <v>0.8</v>
      </c>
      <c r="W162" s="115">
        <f>IF(($M162&gt;0)*(V162&gt;0),$M162*V162,0)</f>
        <v>1.2000000000000002</v>
      </c>
      <c r="X162" s="115">
        <f>IF(($M162&gt;0),($M162*V162*U162)/($R162*$S162),0)</f>
        <v>0.14234875444839862</v>
      </c>
      <c r="Y162" s="46">
        <f>IF((X162&gt;0),X162/$Q162,0)</f>
        <v>0.18018829677012482</v>
      </c>
      <c r="Z162" s="141">
        <v>1</v>
      </c>
      <c r="AA162" s="141">
        <v>1</v>
      </c>
      <c r="AB162" s="115">
        <f>IF(($M162&gt;0)*(AA162&gt;0),$M162*AA162,0)</f>
        <v>1.5</v>
      </c>
      <c r="AC162" s="115">
        <f>IF(($M162&gt;0),($M162*AA162*Z162)/($R162*$S162),0)</f>
        <v>1.7793594306049823</v>
      </c>
      <c r="AD162" s="46">
        <f>IF((AC162&gt;0),AC162/$Q162,0)</f>
        <v>2.2523537096265596</v>
      </c>
      <c r="AE162" s="8"/>
      <c r="AF162" s="94">
        <v>2</v>
      </c>
      <c r="AG162" s="114">
        <v>0.8</v>
      </c>
      <c r="AH162" s="459">
        <f t="shared" si="259"/>
        <v>6</v>
      </c>
      <c r="AI162" s="469">
        <f t="shared" si="260"/>
        <v>3.2509925514078666</v>
      </c>
      <c r="AJ162" s="305"/>
      <c r="AL162" s="349">
        <f>IF($L162&gt;0,$L162,"")</f>
        <v>400</v>
      </c>
      <c r="AM162" s="325">
        <f>IF($L162=400,$Y162,"")</f>
        <v>0.18018829677012482</v>
      </c>
      <c r="AN162" s="325" t="str">
        <f>IF($L162=230,$Y162,"")</f>
        <v/>
      </c>
      <c r="AO162" s="323"/>
      <c r="AP162" s="325">
        <f>IF($L162=400,$AD162,"")</f>
        <v>2.2523537096265596</v>
      </c>
      <c r="AQ162" s="325" t="str">
        <f>IF($L162=230,$AD162,"")</f>
        <v/>
      </c>
      <c r="AR162" s="326">
        <f t="shared" si="261"/>
        <v>5</v>
      </c>
      <c r="AS162" s="326">
        <f>IF($AR162&gt;0,VLOOKUP($AR162,automaatkeuze,1),"")</f>
        <v>4</v>
      </c>
      <c r="AT162" s="326">
        <f>IF($AR162&gt;0,VLOOKUP($AR162,automaatkeuze,3),"")</f>
        <v>6</v>
      </c>
      <c r="AU162" s="326"/>
      <c r="AV162" s="323">
        <f t="shared" si="262"/>
        <v>6</v>
      </c>
      <c r="AW162" s="326"/>
      <c r="AX162" s="326"/>
      <c r="AY162" s="326"/>
      <c r="AZ162" s="326"/>
      <c r="BA162" s="326"/>
      <c r="BB162" s="326"/>
    </row>
    <row r="163" spans="1:54" s="7" customFormat="1" ht="12.6" customHeight="1" x14ac:dyDescent="0.25">
      <c r="A163" s="768"/>
      <c r="B163" s="665"/>
      <c r="C163" s="666"/>
      <c r="D163" s="707"/>
      <c r="E163" s="6"/>
      <c r="F163" s="6"/>
      <c r="G163" s="67"/>
      <c r="H163" s="67"/>
      <c r="I163" s="67"/>
      <c r="J163" s="6"/>
      <c r="K163" s="6"/>
      <c r="L163" s="6"/>
      <c r="M163" s="6"/>
      <c r="N163" s="115"/>
      <c r="O163" s="58"/>
      <c r="P163" s="153"/>
      <c r="Q163" s="153"/>
      <c r="R163" s="153"/>
      <c r="S163" s="154"/>
      <c r="T163" s="117"/>
      <c r="U163" s="8"/>
      <c r="V163" s="8"/>
      <c r="W163" s="115"/>
      <c r="X163" s="115"/>
      <c r="Y163" s="46"/>
      <c r="Z163" s="141"/>
      <c r="AA163" s="141"/>
      <c r="AB163" s="115"/>
      <c r="AC163" s="115"/>
      <c r="AD163" s="46"/>
      <c r="AE163" s="8"/>
      <c r="AF163" s="94"/>
      <c r="AG163" s="114"/>
      <c r="AH163" s="459"/>
      <c r="AI163" s="469"/>
      <c r="AJ163" s="305"/>
      <c r="AL163" s="349"/>
      <c r="AM163" s="325"/>
      <c r="AN163" s="325"/>
      <c r="AO163" s="323"/>
      <c r="AP163" s="325"/>
      <c r="AQ163" s="325"/>
      <c r="AR163" s="326"/>
      <c r="AS163" s="326"/>
      <c r="AT163" s="326"/>
      <c r="AU163" s="326"/>
      <c r="AV163" s="323"/>
      <c r="AW163" s="326"/>
      <c r="AX163" s="326"/>
      <c r="AY163" s="326"/>
      <c r="AZ163" s="326"/>
      <c r="BA163" s="326"/>
      <c r="BB163" s="326"/>
    </row>
    <row r="164" spans="1:54" s="7" customFormat="1" ht="12.6" customHeight="1" x14ac:dyDescent="0.25">
      <c r="A164" s="769">
        <v>794</v>
      </c>
      <c r="B164" s="667"/>
      <c r="C164" s="666" t="s">
        <v>441</v>
      </c>
      <c r="D164" s="707" t="s">
        <v>346</v>
      </c>
      <c r="E164" s="645" t="s">
        <v>347</v>
      </c>
      <c r="F164" s="645" t="s">
        <v>28</v>
      </c>
      <c r="G164" s="800" t="s">
        <v>19</v>
      </c>
      <c r="H164" s="647" t="s">
        <v>20</v>
      </c>
      <c r="I164" s="647" t="s">
        <v>258</v>
      </c>
      <c r="J164" s="67" t="s">
        <v>13</v>
      </c>
      <c r="K164" s="6"/>
      <c r="L164" s="6">
        <v>400</v>
      </c>
      <c r="M164" s="6">
        <v>4</v>
      </c>
      <c r="N164" s="115">
        <f t="shared" ref="N164:N166" si="263">IF(L164=400,M164*1000/(400*SQRT(3)*P164*R164),IF(L164=230,M164*1000/(230*P164*R164),"???"))</f>
        <v>8.2117293791549439</v>
      </c>
      <c r="O164" s="651"/>
      <c r="P164" s="153">
        <f t="shared" ref="P164:P166" si="264">IF($M164&gt;0,VLOOKUP($M164,motoren,2),"")</f>
        <v>0.81</v>
      </c>
      <c r="Q164" s="153">
        <f t="shared" ref="Q164:Q166" si="265">IF($J164 = "FO",0.95,$P164)</f>
        <v>0.81</v>
      </c>
      <c r="R164" s="153">
        <f t="shared" ref="R164:R166" si="266">IF($M164&gt;0,VLOOKUP($M164,motoren,3),"")</f>
        <v>0.86799999999999999</v>
      </c>
      <c r="S164" s="154">
        <f t="shared" ref="S164:S166" si="267">IF($J164 = "FO",0.95,1)</f>
        <v>1</v>
      </c>
      <c r="T164" s="117">
        <f t="shared" ref="T164:T166" si="268">IF($M164&gt;0,$M164/($Q164*$R164*$S164),0)</f>
        <v>5.6892530010809574</v>
      </c>
      <c r="U164" s="8">
        <v>0.2</v>
      </c>
      <c r="V164" s="8">
        <v>0.8</v>
      </c>
      <c r="W164" s="115">
        <f t="shared" ref="W164:W165" si="269">IF(($M164&gt;0)*(V164&gt;0),$M164*V164,0)</f>
        <v>3.2</v>
      </c>
      <c r="X164" s="115">
        <f t="shared" ref="X164:X165" si="270">IF(($M164&gt;0),($M164*V164*U164)/($R164*$S164),0)</f>
        <v>0.7373271889400923</v>
      </c>
      <c r="Y164" s="46">
        <f t="shared" ref="Y164:Y165" si="271">IF((X164&gt;0),X164/$Q164,0)</f>
        <v>0.91028048017295338</v>
      </c>
      <c r="Z164" s="141">
        <v>1</v>
      </c>
      <c r="AA164" s="141">
        <v>1</v>
      </c>
      <c r="AB164" s="115">
        <f t="shared" ref="AB164:AB165" si="272">IF(($M164&gt;0)*(AA164&gt;0),$M164*AA164,0)</f>
        <v>4</v>
      </c>
      <c r="AC164" s="115">
        <f t="shared" ref="AC164:AC165" si="273">IF(($M164&gt;0),($M164*AA164*Z164)/($R164*$S164),0)</f>
        <v>4.6082949308755765</v>
      </c>
      <c r="AD164" s="46">
        <f t="shared" ref="AD164:AD165" si="274">IF((AC164&gt;0),AC164/$Q164,0)</f>
        <v>5.6892530010809583</v>
      </c>
      <c r="AE164" s="8"/>
      <c r="AF164" s="94">
        <v>2</v>
      </c>
      <c r="AG164" s="114">
        <v>0.8</v>
      </c>
      <c r="AH164" s="459">
        <f t="shared" ref="AH164:AH165" si="275">AV164</f>
        <v>13</v>
      </c>
      <c r="AI164" s="469">
        <f t="shared" ref="AI164:AI165" si="276">IF(N164&gt;0,N164,"")</f>
        <v>8.2117293791549439</v>
      </c>
      <c r="AJ164" s="305"/>
      <c r="AL164" s="349">
        <f>IF($L164&gt;0,$L164,"")</f>
        <v>400</v>
      </c>
      <c r="AM164" s="325">
        <f>IF($L164=400,$Y164,"")</f>
        <v>0.91028048017295338</v>
      </c>
      <c r="AN164" s="325" t="str">
        <f>IF($L164=230,$Y164,"")</f>
        <v/>
      </c>
      <c r="AO164" s="323"/>
      <c r="AP164" s="325">
        <f>IF($L164=400,$AD164,"")</f>
        <v>5.6892530010809583</v>
      </c>
      <c r="AQ164" s="325" t="str">
        <f>IF($L164=230,$AD164,"")</f>
        <v/>
      </c>
      <c r="AR164" s="326">
        <f t="shared" ref="AR164:AR165" si="277">CEILING((N164/AG164),1)</f>
        <v>11</v>
      </c>
      <c r="AS164" s="326">
        <f t="shared" ref="AS164:AS166" si="278">IF($AR164&gt;0,VLOOKUP($AR164,automaatkeuze,1),"")</f>
        <v>10</v>
      </c>
      <c r="AT164" s="326">
        <f t="shared" ref="AT164:AT166" si="279">IF($AR164&gt;0,VLOOKUP($AR164,automaatkeuze,3),"")</f>
        <v>13</v>
      </c>
      <c r="AU164" s="326"/>
      <c r="AV164" s="323">
        <f t="shared" ref="AV164:AV165" si="280">IF(AR164&gt;AS164,AT164,AS164)</f>
        <v>13</v>
      </c>
      <c r="AW164" s="326"/>
      <c r="AX164" s="326"/>
      <c r="AY164" s="326"/>
      <c r="AZ164" s="326"/>
      <c r="BA164" s="326"/>
      <c r="BB164" s="326"/>
    </row>
    <row r="165" spans="1:54" s="7" customFormat="1" ht="12.6" customHeight="1" x14ac:dyDescent="0.25">
      <c r="A165" s="768">
        <v>794</v>
      </c>
      <c r="B165" s="665"/>
      <c r="C165" s="667" t="s">
        <v>442</v>
      </c>
      <c r="D165" s="708" t="s">
        <v>348</v>
      </c>
      <c r="E165" s="645" t="s">
        <v>314</v>
      </c>
      <c r="F165" s="645" t="s">
        <v>28</v>
      </c>
      <c r="G165" s="800" t="s">
        <v>19</v>
      </c>
      <c r="H165" s="645" t="s">
        <v>20</v>
      </c>
      <c r="I165" s="647" t="s">
        <v>258</v>
      </c>
      <c r="J165" s="67" t="s">
        <v>13</v>
      </c>
      <c r="K165" s="6"/>
      <c r="L165" s="6">
        <v>400</v>
      </c>
      <c r="M165" s="6">
        <v>4</v>
      </c>
      <c r="N165" s="115">
        <f t="shared" si="263"/>
        <v>8.2117293791549439</v>
      </c>
      <c r="O165" s="651" t="s">
        <v>67</v>
      </c>
      <c r="P165" s="153">
        <f t="shared" si="264"/>
        <v>0.81</v>
      </c>
      <c r="Q165" s="153">
        <f t="shared" si="265"/>
        <v>0.81</v>
      </c>
      <c r="R165" s="153">
        <f t="shared" si="266"/>
        <v>0.86799999999999999</v>
      </c>
      <c r="S165" s="154">
        <f t="shared" si="267"/>
        <v>1</v>
      </c>
      <c r="T165" s="117">
        <f t="shared" si="268"/>
        <v>5.6892530010809574</v>
      </c>
      <c r="U165" s="8">
        <v>0.5</v>
      </c>
      <c r="V165" s="8">
        <v>0.8</v>
      </c>
      <c r="W165" s="115">
        <f t="shared" si="269"/>
        <v>3.2</v>
      </c>
      <c r="X165" s="115">
        <f t="shared" si="270"/>
        <v>1.8433179723502304</v>
      </c>
      <c r="Y165" s="46">
        <f t="shared" si="271"/>
        <v>2.2757012004323829</v>
      </c>
      <c r="Z165" s="141">
        <v>0.5</v>
      </c>
      <c r="AA165" s="141">
        <v>1</v>
      </c>
      <c r="AB165" s="115">
        <f t="shared" si="272"/>
        <v>4</v>
      </c>
      <c r="AC165" s="115">
        <f t="shared" si="273"/>
        <v>2.3041474654377883</v>
      </c>
      <c r="AD165" s="46">
        <f t="shared" si="274"/>
        <v>2.8446265005404792</v>
      </c>
      <c r="AE165" s="8"/>
      <c r="AF165" s="94">
        <v>2</v>
      </c>
      <c r="AG165" s="114">
        <v>0.8</v>
      </c>
      <c r="AH165" s="459">
        <f t="shared" si="275"/>
        <v>13</v>
      </c>
      <c r="AI165" s="469">
        <f t="shared" si="276"/>
        <v>8.2117293791549439</v>
      </c>
      <c r="AJ165" s="305"/>
      <c r="AL165" s="349">
        <f>IF($L165&gt;0,$L165,"")</f>
        <v>400</v>
      </c>
      <c r="AM165" s="325">
        <f>IF($L165=400,$Y165,"")</f>
        <v>2.2757012004323829</v>
      </c>
      <c r="AN165" s="325" t="str">
        <f>IF($L165=230,$Y165,"")</f>
        <v/>
      </c>
      <c r="AO165" s="323"/>
      <c r="AP165" s="325">
        <f>IF($L165=400,$AD165,"")</f>
        <v>2.8446265005404792</v>
      </c>
      <c r="AQ165" s="325" t="str">
        <f>IF($L165=230,$AD165,"")</f>
        <v/>
      </c>
      <c r="AR165" s="326">
        <f t="shared" si="277"/>
        <v>11</v>
      </c>
      <c r="AS165" s="326">
        <f t="shared" si="278"/>
        <v>10</v>
      </c>
      <c r="AT165" s="326">
        <f t="shared" si="279"/>
        <v>13</v>
      </c>
      <c r="AU165" s="326"/>
      <c r="AV165" s="323">
        <f t="shared" si="280"/>
        <v>13</v>
      </c>
      <c r="AW165" s="326"/>
      <c r="AX165" s="326"/>
      <c r="AY165" s="326"/>
      <c r="AZ165" s="326"/>
      <c r="BA165" s="326"/>
      <c r="BB165" s="326"/>
    </row>
    <row r="166" spans="1:54" s="7" customFormat="1" ht="12.6" customHeight="1" x14ac:dyDescent="0.25">
      <c r="A166" s="769">
        <v>794</v>
      </c>
      <c r="B166" s="667"/>
      <c r="C166" s="666" t="s">
        <v>443</v>
      </c>
      <c r="D166" s="707" t="s">
        <v>349</v>
      </c>
      <c r="E166" s="645" t="s">
        <v>314</v>
      </c>
      <c r="F166" s="645" t="s">
        <v>28</v>
      </c>
      <c r="G166" s="800" t="s">
        <v>19</v>
      </c>
      <c r="H166" s="647" t="s">
        <v>20</v>
      </c>
      <c r="I166" s="647" t="s">
        <v>258</v>
      </c>
      <c r="J166" s="67" t="s">
        <v>13</v>
      </c>
      <c r="K166" s="6"/>
      <c r="L166" s="6">
        <v>400</v>
      </c>
      <c r="M166" s="6">
        <v>4</v>
      </c>
      <c r="N166" s="115">
        <f t="shared" si="263"/>
        <v>8.2117293791549439</v>
      </c>
      <c r="O166" s="651" t="s">
        <v>67</v>
      </c>
      <c r="P166" s="153">
        <f t="shared" si="264"/>
        <v>0.81</v>
      </c>
      <c r="Q166" s="153">
        <f t="shared" si="265"/>
        <v>0.81</v>
      </c>
      <c r="R166" s="153">
        <f t="shared" si="266"/>
        <v>0.86799999999999999</v>
      </c>
      <c r="S166" s="154">
        <f t="shared" si="267"/>
        <v>1</v>
      </c>
      <c r="T166" s="117">
        <f t="shared" si="268"/>
        <v>5.6892530010809574</v>
      </c>
      <c r="U166" s="8">
        <v>0.5</v>
      </c>
      <c r="V166" s="8">
        <v>0.8</v>
      </c>
      <c r="W166" s="115">
        <f t="shared" ref="W166" si="281">IF(($M166&gt;0)*(V166&gt;0),$M166*V166,0)</f>
        <v>3.2</v>
      </c>
      <c r="X166" s="115">
        <f t="shared" ref="X166" si="282">IF(($M166&gt;0),($M166*V166*U166)/($R166*$S166),0)</f>
        <v>1.8433179723502304</v>
      </c>
      <c r="Y166" s="46">
        <f t="shared" ref="Y166" si="283">IF((X166&gt;0),X166/$Q166,0)</f>
        <v>2.2757012004323829</v>
      </c>
      <c r="Z166" s="141">
        <v>0.5</v>
      </c>
      <c r="AA166" s="141">
        <v>1</v>
      </c>
      <c r="AB166" s="115">
        <f t="shared" ref="AB166" si="284">IF(($M166&gt;0)*(AA166&gt;0),$M166*AA166,0)</f>
        <v>4</v>
      </c>
      <c r="AC166" s="115">
        <f t="shared" ref="AC166" si="285">IF(($M166&gt;0),($M166*AA166*Z166)/($R166*$S166),0)</f>
        <v>2.3041474654377883</v>
      </c>
      <c r="AD166" s="46">
        <f t="shared" ref="AD166" si="286">IF((AC166&gt;0),AC166/$Q166,0)</f>
        <v>2.8446265005404792</v>
      </c>
      <c r="AE166" s="8"/>
      <c r="AF166" s="94">
        <v>2</v>
      </c>
      <c r="AG166" s="114">
        <v>0.8</v>
      </c>
      <c r="AH166" s="459">
        <f t="shared" ref="AH166" si="287">AV166</f>
        <v>13</v>
      </c>
      <c r="AI166" s="469">
        <f t="shared" ref="AI166" si="288">IF(N166&gt;0,N166,"")</f>
        <v>8.2117293791549439</v>
      </c>
      <c r="AJ166" s="305"/>
      <c r="AL166" s="349">
        <f>IF($L166&gt;0,$L166,"")</f>
        <v>400</v>
      </c>
      <c r="AM166" s="325">
        <f>IF($L166=400,$Y166,"")</f>
        <v>2.2757012004323829</v>
      </c>
      <c r="AN166" s="325" t="str">
        <f>IF($L166=230,$Y166,"")</f>
        <v/>
      </c>
      <c r="AO166" s="323"/>
      <c r="AP166" s="325">
        <f>IF($L166=400,$AD166,"")</f>
        <v>2.8446265005404792</v>
      </c>
      <c r="AQ166" s="325" t="str">
        <f>IF($L166=230,$AD166,"")</f>
        <v/>
      </c>
      <c r="AR166" s="326">
        <f t="shared" ref="AR166" si="289">CEILING((N166/AG166),1)</f>
        <v>11</v>
      </c>
      <c r="AS166" s="326">
        <f t="shared" si="278"/>
        <v>10</v>
      </c>
      <c r="AT166" s="326">
        <f t="shared" si="279"/>
        <v>13</v>
      </c>
      <c r="AU166" s="326"/>
      <c r="AV166" s="323">
        <f t="shared" ref="AV166" si="290">IF(AR166&gt;AS166,AT166,AS166)</f>
        <v>13</v>
      </c>
      <c r="AW166" s="326"/>
      <c r="AX166" s="326"/>
      <c r="AY166" s="326"/>
      <c r="AZ166" s="326"/>
      <c r="BA166" s="326"/>
      <c r="BB166" s="326"/>
    </row>
    <row r="167" spans="1:54" s="7" customFormat="1" ht="12.6" customHeight="1" x14ac:dyDescent="0.25">
      <c r="A167" s="769"/>
      <c r="B167" s="667"/>
      <c r="C167" s="666"/>
      <c r="D167" s="707"/>
      <c r="E167" s="645"/>
      <c r="F167" s="6"/>
      <c r="H167" s="647"/>
      <c r="I167" s="647"/>
      <c r="J167" s="6"/>
      <c r="K167" s="6"/>
      <c r="L167" s="6"/>
      <c r="M167" s="6"/>
      <c r="N167" s="115"/>
      <c r="O167" s="651"/>
      <c r="P167" s="153"/>
      <c r="Q167" s="153"/>
      <c r="R167" s="153"/>
      <c r="S167" s="154"/>
      <c r="T167" s="117"/>
      <c r="U167" s="8"/>
      <c r="V167" s="8"/>
      <c r="W167" s="115"/>
      <c r="X167" s="115"/>
      <c r="Y167" s="46"/>
      <c r="Z167" s="141"/>
      <c r="AA167" s="141"/>
      <c r="AB167" s="115"/>
      <c r="AC167" s="115"/>
      <c r="AD167" s="46"/>
      <c r="AE167" s="8"/>
      <c r="AF167" s="94"/>
      <c r="AG167" s="114"/>
      <c r="AH167" s="459"/>
      <c r="AI167" s="469"/>
      <c r="AJ167" s="305"/>
      <c r="AL167" s="349"/>
      <c r="AM167" s="325"/>
      <c r="AN167" s="325"/>
      <c r="AO167" s="323"/>
      <c r="AP167" s="325"/>
      <c r="AQ167" s="325"/>
      <c r="AR167" s="326"/>
      <c r="AS167" s="326"/>
      <c r="AT167" s="326"/>
      <c r="AU167" s="326"/>
      <c r="AV167" s="323"/>
      <c r="AW167" s="326"/>
      <c r="AX167" s="326"/>
      <c r="AY167" s="326"/>
      <c r="AZ167" s="326"/>
      <c r="BA167" s="326"/>
      <c r="BB167" s="326"/>
    </row>
    <row r="168" spans="1:54" s="7" customFormat="1" ht="12.6" customHeight="1" x14ac:dyDescent="0.25">
      <c r="A168" s="773"/>
      <c r="B168" s="671"/>
      <c r="C168" s="672"/>
      <c r="D168" s="799" t="s">
        <v>368</v>
      </c>
      <c r="E168" s="647" t="s">
        <v>260</v>
      </c>
      <c r="F168" s="645" t="s">
        <v>28</v>
      </c>
      <c r="G168" s="645" t="s">
        <v>20</v>
      </c>
      <c r="H168" s="645" t="s">
        <v>20</v>
      </c>
      <c r="I168" s="647" t="s">
        <v>258</v>
      </c>
      <c r="J168" s="67" t="s">
        <v>10</v>
      </c>
      <c r="K168" s="6"/>
      <c r="L168" s="6">
        <v>400</v>
      </c>
      <c r="M168" s="6">
        <v>25</v>
      </c>
      <c r="N168" s="115">
        <f t="shared" ref="N168" si="291">IF(L168=400,M168*1000/(400*SQRT(3)*P168*R168),IF(L168=230,M168*1000/(230*P168*R168),"???"))</f>
        <v>47.46197693527597</v>
      </c>
      <c r="O168" s="58"/>
      <c r="P168" s="153">
        <f>IF($M168&gt;0,VLOOKUP($M168,motoren,2),"")</f>
        <v>0.83</v>
      </c>
      <c r="Q168" s="153">
        <f>IF($J168 = "FO",0.95,$P168)</f>
        <v>0.83</v>
      </c>
      <c r="R168" s="153">
        <f>IF($M168&gt;0,VLOOKUP($M168,motoren,3),"")</f>
        <v>0.91600000000000004</v>
      </c>
      <c r="S168" s="154">
        <f>IF($J168 = "FO",0.95,1)</f>
        <v>1</v>
      </c>
      <c r="T168" s="117">
        <f>IF($M168&gt;0,$M168/($Q168*$R168*$S168),0)</f>
        <v>32.882622191824069</v>
      </c>
      <c r="U168" s="8">
        <v>1</v>
      </c>
      <c r="V168" s="8">
        <v>0.8</v>
      </c>
      <c r="W168" s="115">
        <f>IF(($M168&gt;0)*(V168&gt;0),$M168*V168,0)</f>
        <v>20</v>
      </c>
      <c r="X168" s="115">
        <f>IF(($M168&gt;0),($M168*V168*U168)/($R168*$S168),0)</f>
        <v>21.834061135371179</v>
      </c>
      <c r="Y168" s="46">
        <f>IF((X168&gt;0),X168/$Q168,0)</f>
        <v>26.306097753459252</v>
      </c>
      <c r="Z168" s="141">
        <v>1</v>
      </c>
      <c r="AA168" s="141">
        <v>1</v>
      </c>
      <c r="AB168" s="115">
        <f>IF(($M168&gt;0)*(AA168&gt;0),$M168*AA168,0)</f>
        <v>25</v>
      </c>
      <c r="AC168" s="115">
        <f>IF(($M168&gt;0),($M168*AA168*Z168)/($R168*$S168),0)</f>
        <v>27.292576419213972</v>
      </c>
      <c r="AD168" s="46">
        <f>IF((AC168&gt;0),AC168/$Q168,0)</f>
        <v>32.882622191824062</v>
      </c>
      <c r="AE168" s="8"/>
      <c r="AF168" s="94">
        <v>2</v>
      </c>
      <c r="AG168" s="114">
        <v>0.8</v>
      </c>
      <c r="AH168" s="459">
        <f t="shared" ref="AH168" si="292">AV168</f>
        <v>63</v>
      </c>
      <c r="AI168" s="469">
        <f t="shared" ref="AI168" si="293">IF(N168&gt;0,N168,"")</f>
        <v>47.46197693527597</v>
      </c>
      <c r="AJ168" s="305"/>
      <c r="AL168" s="349">
        <f>IF($L168&gt;0,$L168,"")</f>
        <v>400</v>
      </c>
      <c r="AM168" s="325">
        <f>IF($L168=400,$Y168,"")</f>
        <v>26.306097753459252</v>
      </c>
      <c r="AN168" s="325" t="str">
        <f>IF($L168=230,$Y168,"")</f>
        <v/>
      </c>
      <c r="AO168" s="323"/>
      <c r="AP168" s="325">
        <f>IF($L168=400,$AD168,"")</f>
        <v>32.882622191824062</v>
      </c>
      <c r="AQ168" s="325" t="str">
        <f>IF($L168=230,$AD168,"")</f>
        <v/>
      </c>
      <c r="AR168" s="326">
        <f t="shared" ref="AR168" si="294">CEILING((N168/AG168),1)</f>
        <v>60</v>
      </c>
      <c r="AS168" s="326">
        <f>IF($AR168&gt;0,VLOOKUP($AR168,automaatkeuze,1),"")</f>
        <v>50</v>
      </c>
      <c r="AT168" s="326">
        <f>IF($AR168&gt;0,VLOOKUP($AR168,automaatkeuze,3),"")</f>
        <v>63</v>
      </c>
      <c r="AU168" s="326"/>
      <c r="AV168" s="323">
        <f t="shared" ref="AV168" si="295">IF(AR168&gt;AS168,AT168,AS168)</f>
        <v>63</v>
      </c>
      <c r="AW168" s="326"/>
      <c r="AX168" s="326"/>
      <c r="AY168" s="326"/>
      <c r="AZ168" s="326"/>
      <c r="BA168" s="326"/>
      <c r="BB168" s="326"/>
    </row>
    <row r="169" spans="1:54" s="7" customFormat="1" ht="12.6" customHeight="1" x14ac:dyDescent="0.25">
      <c r="A169" s="774"/>
      <c r="B169" s="752"/>
      <c r="C169" s="752"/>
      <c r="D169" s="753"/>
      <c r="E169" s="3"/>
      <c r="F169" s="3"/>
      <c r="G169" s="3"/>
      <c r="H169" s="3"/>
      <c r="I169" s="3"/>
      <c r="J169" s="3"/>
      <c r="K169" s="3"/>
      <c r="L169" s="3"/>
      <c r="M169" s="3"/>
      <c r="N169" s="55"/>
      <c r="O169" s="75"/>
      <c r="P169" s="155"/>
      <c r="Q169" s="155"/>
      <c r="R169" s="155"/>
      <c r="S169" s="156"/>
      <c r="T169" s="54"/>
      <c r="U169" s="30"/>
      <c r="V169" s="30"/>
      <c r="W169" s="55"/>
      <c r="X169" s="55"/>
      <c r="Y169" s="56"/>
      <c r="Z169" s="411"/>
      <c r="AA169" s="411"/>
      <c r="AB169" s="55"/>
      <c r="AC169" s="55"/>
      <c r="AD169" s="56"/>
      <c r="AE169" s="30"/>
      <c r="AF169" s="93"/>
      <c r="AG169" s="88"/>
      <c r="AH169" s="460"/>
      <c r="AI169" s="470"/>
      <c r="AJ169" s="306"/>
      <c r="AL169" s="349"/>
      <c r="AM169" s="325"/>
      <c r="AN169" s="325"/>
      <c r="AO169" s="323"/>
      <c r="AP169" s="325"/>
      <c r="AQ169" s="325"/>
      <c r="AR169" s="326"/>
      <c r="AS169" s="326"/>
      <c r="AT169" s="326"/>
      <c r="AU169" s="326"/>
      <c r="AV169" s="323"/>
      <c r="AW169" s="326"/>
      <c r="AX169" s="326"/>
      <c r="AY169" s="326"/>
      <c r="AZ169" s="326"/>
      <c r="BA169" s="326"/>
      <c r="BB169" s="326"/>
    </row>
    <row r="170" spans="1:54" s="272" customFormat="1" ht="12.6" customHeight="1" x14ac:dyDescent="0.3">
      <c r="A170" s="764"/>
      <c r="B170" s="203"/>
      <c r="C170" s="204"/>
      <c r="D170" s="717"/>
      <c r="E170" s="203"/>
      <c r="F170" s="203"/>
      <c r="G170" s="203"/>
      <c r="H170" s="203"/>
      <c r="I170" s="317" t="s">
        <v>112</v>
      </c>
      <c r="J170" s="317" t="s">
        <v>113</v>
      </c>
      <c r="K170" s="317"/>
      <c r="L170" s="203"/>
      <c r="M170" s="203"/>
      <c r="N170" s="203"/>
      <c r="O170" s="261"/>
      <c r="P170" s="282"/>
      <c r="Q170" s="282"/>
      <c r="R170" s="282"/>
      <c r="S170" s="283"/>
      <c r="T170" s="264"/>
      <c r="U170" s="265"/>
      <c r="V170" s="265"/>
      <c r="W170" s="266"/>
      <c r="X170" s="266"/>
      <c r="Y170" s="267"/>
      <c r="Z170" s="265"/>
      <c r="AA170" s="265"/>
      <c r="AB170" s="266"/>
      <c r="AC170" s="266"/>
      <c r="AD170" s="267"/>
      <c r="AE170" s="268"/>
      <c r="AF170" s="269"/>
      <c r="AG170" s="271"/>
      <c r="AH170" s="360"/>
      <c r="AI170" s="402"/>
      <c r="AJ170" s="311"/>
      <c r="AL170" s="389"/>
      <c r="AM170" s="390"/>
      <c r="AN170" s="390"/>
      <c r="AO170" s="327"/>
      <c r="AP170" s="390"/>
      <c r="AQ170" s="390"/>
      <c r="AW170" s="486" t="s">
        <v>189</v>
      </c>
      <c r="AX170" s="481">
        <f>AW172+AX172</f>
        <v>145.39485449426274</v>
      </c>
      <c r="AZ170" s="486" t="s">
        <v>192</v>
      </c>
      <c r="BA170" s="481">
        <f>AZ172+BA172</f>
        <v>219.30893389737463</v>
      </c>
    </row>
    <row r="171" spans="1:54" s="272" customFormat="1" ht="12.6" customHeight="1" x14ac:dyDescent="0.25">
      <c r="A171" s="762"/>
      <c r="B171" s="132"/>
      <c r="C171" s="273" t="s">
        <v>44</v>
      </c>
      <c r="D171" s="711"/>
      <c r="E171" s="284"/>
      <c r="F171" s="273"/>
      <c r="G171" s="273"/>
      <c r="H171" s="273"/>
      <c r="I171" s="278">
        <f>SUM(T75:T170)</f>
        <v>226.80063823226965</v>
      </c>
      <c r="J171" s="278">
        <f>SUM(T75:T170)</f>
        <v>226.80063823226965</v>
      </c>
      <c r="K171" s="278"/>
      <c r="L171" s="132"/>
      <c r="M171" s="132"/>
      <c r="N171" s="132"/>
      <c r="O171" s="275"/>
      <c r="P171" s="270"/>
      <c r="Q171" s="270"/>
      <c r="R171" s="285"/>
      <c r="S171" s="285"/>
      <c r="T171" s="280"/>
      <c r="U171" s="268"/>
      <c r="V171" s="268"/>
      <c r="W171" s="278"/>
      <c r="X171" s="278"/>
      <c r="Y171" s="281"/>
      <c r="Z171" s="268"/>
      <c r="AA171" s="268"/>
      <c r="AB171" s="278"/>
      <c r="AC171" s="278"/>
      <c r="AD171" s="281"/>
      <c r="AE171" s="268"/>
      <c r="AF171" s="269"/>
      <c r="AG171" s="271"/>
      <c r="AH171" s="360"/>
      <c r="AI171" s="402"/>
      <c r="AJ171" s="311"/>
      <c r="AL171" s="389"/>
      <c r="AM171" s="390"/>
      <c r="AN171" s="390"/>
      <c r="AO171" s="327"/>
      <c r="AP171" s="390"/>
      <c r="AQ171" s="390"/>
      <c r="AW171" s="132" t="s">
        <v>114</v>
      </c>
      <c r="AX171" s="132" t="s">
        <v>116</v>
      </c>
      <c r="AZ171" s="132" t="s">
        <v>114</v>
      </c>
      <c r="BA171" s="132" t="s">
        <v>116</v>
      </c>
    </row>
    <row r="172" spans="1:54" s="272" customFormat="1" ht="12.6" customHeight="1" x14ac:dyDescent="0.25">
      <c r="A172" s="762"/>
      <c r="B172" s="132"/>
      <c r="C172" s="273" t="s">
        <v>60</v>
      </c>
      <c r="D172" s="711"/>
      <c r="E172" s="284"/>
      <c r="F172" s="273"/>
      <c r="G172" s="273"/>
      <c r="H172" s="273"/>
      <c r="I172" s="278">
        <f>SUM(X75:X170)</f>
        <v>120.3469309813631</v>
      </c>
      <c r="J172" s="278">
        <f>SUM(AC75:AC170)</f>
        <v>179.63206187945246</v>
      </c>
      <c r="K172" s="278"/>
      <c r="L172" s="132"/>
      <c r="M172" s="132"/>
      <c r="N172" s="132"/>
      <c r="O172" s="275"/>
      <c r="P172" s="270"/>
      <c r="Q172" s="270"/>
      <c r="R172" s="285"/>
      <c r="S172" s="285"/>
      <c r="T172" s="280"/>
      <c r="U172" s="268"/>
      <c r="V172" s="268"/>
      <c r="W172" s="278"/>
      <c r="X172" s="278"/>
      <c r="Y172" s="281"/>
      <c r="Z172" s="268"/>
      <c r="AA172" s="268"/>
      <c r="AB172" s="278"/>
      <c r="AC172" s="278"/>
      <c r="AD172" s="281"/>
      <c r="AE172" s="268"/>
      <c r="AF172" s="269"/>
      <c r="AG172" s="271"/>
      <c r="AH172" s="360"/>
      <c r="AI172" s="402"/>
      <c r="AJ172" s="311"/>
      <c r="AL172" s="389" t="str">
        <f>IF($L172&gt;0,$L172,"")</f>
        <v/>
      </c>
      <c r="AM172" s="472">
        <f>SUM(AM21:AM171)</f>
        <v>138.25481697374531</v>
      </c>
      <c r="AN172" s="472">
        <f>SUM(AN21:AN171)</f>
        <v>7.1400375205174464</v>
      </c>
      <c r="AO172" s="328"/>
      <c r="AP172" s="472">
        <f>SUM(AP21:AP171)</f>
        <v>194.07304975575991</v>
      </c>
      <c r="AQ172" s="472">
        <f>SUM(AQ21:AQ171)</f>
        <v>25.235884141614708</v>
      </c>
      <c r="AW172" s="472">
        <f>AM172</f>
        <v>138.25481697374531</v>
      </c>
      <c r="AX172" s="472">
        <f>AN172</f>
        <v>7.1400375205174464</v>
      </c>
      <c r="AY172" s="391"/>
      <c r="AZ172" s="472">
        <f>AP172</f>
        <v>194.07304975575991</v>
      </c>
      <c r="BA172" s="472">
        <f>AQ172</f>
        <v>25.235884141614708</v>
      </c>
      <c r="BB172" s="391"/>
    </row>
    <row r="173" spans="1:54" s="272" customFormat="1" ht="12.6" customHeight="1" x14ac:dyDescent="0.25">
      <c r="A173" s="762"/>
      <c r="B173" s="132"/>
      <c r="C173" s="273" t="s">
        <v>61</v>
      </c>
      <c r="D173" s="711"/>
      <c r="E173" s="284"/>
      <c r="F173" s="273"/>
      <c r="G173" s="273"/>
      <c r="H173" s="273"/>
      <c r="I173" s="278">
        <f>SUM(Y75:Y170)</f>
        <v>146.11583502778836</v>
      </c>
      <c r="J173" s="278">
        <f>SUM(AD75:AD170)</f>
        <v>221.11138523118859</v>
      </c>
      <c r="K173" s="278"/>
      <c r="L173" s="132"/>
      <c r="M173" s="132"/>
      <c r="N173" s="132"/>
      <c r="O173" s="275"/>
      <c r="P173" s="270"/>
      <c r="Q173" s="270"/>
      <c r="R173" s="285"/>
      <c r="S173" s="285"/>
      <c r="T173" s="280"/>
      <c r="U173" s="268"/>
      <c r="V173" s="268"/>
      <c r="W173" s="278"/>
      <c r="X173" s="278"/>
      <c r="Y173" s="281"/>
      <c r="Z173" s="268"/>
      <c r="AA173" s="268"/>
      <c r="AB173" s="278"/>
      <c r="AC173" s="278"/>
      <c r="AD173" s="281"/>
      <c r="AE173" s="268"/>
      <c r="AF173" s="269"/>
      <c r="AG173" s="271"/>
      <c r="AH173" s="360"/>
      <c r="AI173" s="402"/>
      <c r="AJ173" s="311"/>
      <c r="AL173" s="389"/>
      <c r="AM173" s="390"/>
      <c r="AN173" s="390"/>
      <c r="AO173" s="327"/>
      <c r="AP173" s="390"/>
      <c r="AQ173" s="390"/>
      <c r="AW173" s="333">
        <f>AW172*1000/(400*SQRT(3))</f>
        <v>199.55363949138572</v>
      </c>
      <c r="AX173" s="333">
        <f>AX172*1000/230</f>
        <v>31.043641393554118</v>
      </c>
      <c r="AY173" s="327"/>
      <c r="AZ173" s="333">
        <f>AZ172*1000/(400*SQRT(3))</f>
        <v>280.12031879734906</v>
      </c>
      <c r="BA173" s="333">
        <f>BA172*1000/230</f>
        <v>109.72123539832482</v>
      </c>
      <c r="BB173" s="333"/>
    </row>
    <row r="174" spans="1:54" s="272" customFormat="1" ht="12.6" customHeight="1" x14ac:dyDescent="0.25">
      <c r="A174" s="762"/>
      <c r="B174" s="132"/>
      <c r="C174" s="273" t="s">
        <v>62</v>
      </c>
      <c r="D174" s="710"/>
      <c r="E174" s="132"/>
      <c r="F174" s="274"/>
      <c r="G174" s="274"/>
      <c r="H174" s="274"/>
      <c r="I174" s="278">
        <f>I173*1000/(400*SQRT(3))</f>
        <v>210.90004171540141</v>
      </c>
      <c r="J174" s="278">
        <f>J173*1000/(400*SQRT(3))</f>
        <v>319.14679446029442</v>
      </c>
      <c r="K174" s="278"/>
      <c r="L174" s="132"/>
      <c r="M174" s="132"/>
      <c r="N174" s="132"/>
      <c r="O174" s="275"/>
      <c r="P174" s="270"/>
      <c r="Q174" s="270"/>
      <c r="R174" s="285"/>
      <c r="S174" s="285"/>
      <c r="T174" s="280"/>
      <c r="U174" s="268"/>
      <c r="V174" s="268"/>
      <c r="W174" s="278"/>
      <c r="X174" s="278"/>
      <c r="Y174" s="281"/>
      <c r="Z174" s="268"/>
      <c r="AA174" s="268"/>
      <c r="AB174" s="278"/>
      <c r="AC174" s="278"/>
      <c r="AD174" s="281"/>
      <c r="AE174" s="268"/>
      <c r="AF174" s="269"/>
      <c r="AG174" s="271"/>
      <c r="AH174" s="360"/>
      <c r="AI174" s="402"/>
      <c r="AJ174" s="311"/>
      <c r="AL174" s="389"/>
      <c r="AM174" s="390"/>
      <c r="AN174" s="390"/>
      <c r="AO174" s="327"/>
      <c r="AP174" s="390"/>
      <c r="AQ174" s="390"/>
      <c r="AT174" s="392" t="s">
        <v>119</v>
      </c>
      <c r="AW174" s="333">
        <f>AW173</f>
        <v>199.55363949138572</v>
      </c>
      <c r="AX174" s="333">
        <f>AX173/3</f>
        <v>10.34788046451804</v>
      </c>
      <c r="AY174" s="327"/>
      <c r="AZ174" s="333">
        <f>AZ173</f>
        <v>280.12031879734906</v>
      </c>
      <c r="BA174" s="333">
        <f>BA173/3</f>
        <v>36.573745132774938</v>
      </c>
      <c r="BB174" s="333"/>
    </row>
    <row r="175" spans="1:54" s="272" customFormat="1" ht="12.6" customHeight="1" x14ac:dyDescent="0.3">
      <c r="A175" s="762"/>
      <c r="B175" s="132"/>
      <c r="C175" s="273" t="s">
        <v>45</v>
      </c>
      <c r="D175" s="710"/>
      <c r="E175" s="132"/>
      <c r="F175" s="274"/>
      <c r="G175" s="274"/>
      <c r="H175" s="274"/>
      <c r="I175" s="278">
        <f>I172/I173</f>
        <v>0.82364057912323796</v>
      </c>
      <c r="J175" s="278">
        <f>J172/J173</f>
        <v>0.81240530283700063</v>
      </c>
      <c r="K175" s="278"/>
      <c r="L175" s="132"/>
      <c r="M175" s="132"/>
      <c r="N175" s="132"/>
      <c r="O175" s="275"/>
      <c r="P175" s="270"/>
      <c r="Q175" s="270"/>
      <c r="R175" s="285"/>
      <c r="S175" s="285"/>
      <c r="T175" s="280"/>
      <c r="U175" s="268"/>
      <c r="V175" s="268"/>
      <c r="W175" s="278"/>
      <c r="X175" s="278"/>
      <c r="Y175" s="281"/>
      <c r="Z175" s="268"/>
      <c r="AA175" s="268"/>
      <c r="AB175" s="278"/>
      <c r="AC175" s="278"/>
      <c r="AD175" s="281"/>
      <c r="AE175" s="268"/>
      <c r="AF175" s="269"/>
      <c r="AG175" s="271"/>
      <c r="AH175" s="360"/>
      <c r="AI175" s="402"/>
      <c r="AJ175" s="311"/>
      <c r="AL175" s="389"/>
      <c r="AM175" s="390"/>
      <c r="AN175" s="390"/>
      <c r="AO175" s="327"/>
      <c r="AP175" s="390"/>
      <c r="AQ175" s="390"/>
      <c r="AT175" s="392" t="s">
        <v>120</v>
      </c>
      <c r="AW175" s="493" t="s">
        <v>193</v>
      </c>
      <c r="AX175" s="494">
        <f>AW174+AX174</f>
        <v>209.90151995590375</v>
      </c>
      <c r="AY175" s="495"/>
      <c r="AZ175" s="493" t="s">
        <v>194</v>
      </c>
      <c r="BA175" s="494">
        <f>AZ174+BA174</f>
        <v>316.694063930124</v>
      </c>
      <c r="BB175" s="333"/>
    </row>
    <row r="176" spans="1:54" s="272" customFormat="1" ht="12.6" customHeight="1" x14ac:dyDescent="0.25">
      <c r="A176" s="762"/>
      <c r="B176" s="132"/>
      <c r="C176" s="583" t="s">
        <v>199</v>
      </c>
      <c r="D176" s="712"/>
      <c r="I176" s="582">
        <f>I172/J172</f>
        <v>0.66996353391593066</v>
      </c>
      <c r="J176" s="278"/>
      <c r="K176" s="278"/>
      <c r="L176" s="132"/>
      <c r="M176" s="132"/>
      <c r="N176" s="132"/>
      <c r="O176" s="275"/>
      <c r="P176" s="270"/>
      <c r="Q176" s="270"/>
      <c r="R176" s="285"/>
      <c r="S176" s="285"/>
      <c r="T176" s="280"/>
      <c r="U176" s="268"/>
      <c r="V176" s="268"/>
      <c r="W176" s="278"/>
      <c r="X176" s="278"/>
      <c r="Y176" s="281"/>
      <c r="Z176" s="268"/>
      <c r="AA176" s="268"/>
      <c r="AB176" s="278"/>
      <c r="AC176" s="278"/>
      <c r="AD176" s="281"/>
      <c r="AE176" s="268"/>
      <c r="AF176" s="269"/>
      <c r="AG176" s="271"/>
      <c r="AH176" s="360"/>
      <c r="AI176" s="402"/>
      <c r="AJ176" s="311"/>
      <c r="AL176" s="389"/>
      <c r="AM176" s="390"/>
      <c r="AN176" s="390"/>
      <c r="AO176" s="327"/>
      <c r="AP176" s="390"/>
      <c r="AQ176" s="390"/>
      <c r="AT176" s="392"/>
      <c r="AW176" s="496" t="s">
        <v>195</v>
      </c>
      <c r="AX176" s="497">
        <f>AX175/0.8</f>
        <v>262.37689994487965</v>
      </c>
      <c r="AY176" s="495"/>
      <c r="AZ176" s="496"/>
      <c r="BA176" s="497"/>
      <c r="BB176" s="333"/>
    </row>
    <row r="177" spans="1:54" s="138" customFormat="1" ht="12.6" customHeight="1" x14ac:dyDescent="0.25">
      <c r="A177" s="775"/>
      <c r="B177" s="334"/>
      <c r="C177" s="336" t="s">
        <v>197</v>
      </c>
      <c r="D177" s="713"/>
      <c r="E177" s="334"/>
      <c r="F177" s="339"/>
      <c r="G177" s="339"/>
      <c r="H177" s="339"/>
      <c r="I177" s="581">
        <f>AZ177</f>
        <v>400</v>
      </c>
      <c r="J177" s="337"/>
      <c r="K177" s="337"/>
      <c r="L177" s="334"/>
      <c r="M177" s="334"/>
      <c r="N177" s="334"/>
      <c r="O177" s="340"/>
      <c r="P177" s="343"/>
      <c r="Q177" s="343"/>
      <c r="R177" s="510"/>
      <c r="S177" s="510"/>
      <c r="T177" s="341"/>
      <c r="U177" s="345"/>
      <c r="V177" s="345"/>
      <c r="W177" s="337"/>
      <c r="X177" s="337"/>
      <c r="Y177" s="344"/>
      <c r="Z177" s="345"/>
      <c r="AA177" s="345"/>
      <c r="AB177" s="337"/>
      <c r="AC177" s="337"/>
      <c r="AD177" s="344"/>
      <c r="AE177" s="345"/>
      <c r="AF177" s="346"/>
      <c r="AG177" s="347"/>
      <c r="AH177" s="361"/>
      <c r="AI177" s="403"/>
      <c r="AJ177" s="508"/>
      <c r="AK177" s="272"/>
      <c r="AL177" s="389"/>
      <c r="AM177" s="390"/>
      <c r="AN177" s="390"/>
      <c r="AO177" s="327"/>
      <c r="AP177" s="390"/>
      <c r="AQ177" s="390"/>
      <c r="AR177" s="272"/>
      <c r="AS177" s="272"/>
      <c r="AT177" s="272"/>
      <c r="AU177" s="272"/>
      <c r="AV177" s="489"/>
      <c r="AW177" s="490" t="s">
        <v>197</v>
      </c>
      <c r="AX177" s="491">
        <f>IF(AX176&gt;BA175,AX176,BA175)</f>
        <v>316.694063930124</v>
      </c>
      <c r="AY177" s="492" t="s">
        <v>196</v>
      </c>
      <c r="AZ177" s="487">
        <f>VLOOKUP(AX177,automaatkeuze,3)</f>
        <v>400</v>
      </c>
      <c r="BA177" s="497"/>
    </row>
    <row r="178" spans="1:54" s="138" customFormat="1" ht="12.6" customHeight="1" x14ac:dyDescent="0.25">
      <c r="A178" s="760"/>
      <c r="B178" s="67"/>
      <c r="C178" s="158"/>
      <c r="D178" s="703"/>
      <c r="E178" s="67"/>
      <c r="F178" s="116"/>
      <c r="G178" s="116"/>
      <c r="H178" s="116"/>
      <c r="I178" s="807"/>
      <c r="J178" s="115"/>
      <c r="K178" s="115"/>
      <c r="L178" s="67"/>
      <c r="M178" s="67"/>
      <c r="N178" s="67"/>
      <c r="O178" s="139"/>
      <c r="P178" s="68"/>
      <c r="Q178" s="68"/>
      <c r="R178" s="140"/>
      <c r="S178" s="140"/>
      <c r="T178" s="117"/>
      <c r="U178" s="141"/>
      <c r="V178" s="141"/>
      <c r="W178" s="115"/>
      <c r="X178" s="115"/>
      <c r="Y178" s="46"/>
      <c r="Z178" s="141"/>
      <c r="AA178" s="141"/>
      <c r="AB178" s="115"/>
      <c r="AC178" s="115"/>
      <c r="AD178" s="46"/>
      <c r="AE178" s="141"/>
      <c r="AF178" s="207"/>
      <c r="AG178" s="177"/>
      <c r="AH178" s="351"/>
      <c r="AI178" s="404"/>
      <c r="AJ178" s="307"/>
      <c r="AL178" s="349"/>
      <c r="AM178" s="325"/>
      <c r="AN178" s="325"/>
      <c r="AO178" s="326"/>
      <c r="AP178" s="325"/>
      <c r="AQ178" s="325"/>
      <c r="AW178" s="804"/>
      <c r="AX178" s="805"/>
      <c r="AY178" s="806"/>
      <c r="AZ178" s="805"/>
      <c r="BA178" s="805"/>
    </row>
    <row r="179" spans="1:54" s="138" customFormat="1" ht="12.6" customHeight="1" x14ac:dyDescent="0.25">
      <c r="A179" s="760"/>
      <c r="B179" s="67"/>
      <c r="C179" s="158"/>
      <c r="D179" s="703"/>
      <c r="E179" s="67"/>
      <c r="F179" s="116"/>
      <c r="G179" s="116"/>
      <c r="H179" s="116"/>
      <c r="I179" s="115"/>
      <c r="J179" s="115"/>
      <c r="K179" s="115"/>
      <c r="L179" s="67"/>
      <c r="M179" s="67"/>
      <c r="N179" s="67"/>
      <c r="O179" s="139"/>
      <c r="P179" s="68"/>
      <c r="Q179" s="68"/>
      <c r="R179" s="140"/>
      <c r="S179" s="140"/>
      <c r="T179" s="117"/>
      <c r="U179" s="141"/>
      <c r="V179" s="141"/>
      <c r="W179" s="115"/>
      <c r="X179" s="115"/>
      <c r="Y179" s="46"/>
      <c r="Z179" s="141"/>
      <c r="AA179" s="141"/>
      <c r="AB179" s="115"/>
      <c r="AC179" s="115"/>
      <c r="AD179" s="46"/>
      <c r="AE179" s="141"/>
      <c r="AF179" s="207"/>
      <c r="AG179" s="177"/>
      <c r="AH179" s="351"/>
      <c r="AI179" s="404"/>
      <c r="AJ179" s="307"/>
      <c r="AL179" s="349"/>
      <c r="AM179" s="325"/>
      <c r="AN179" s="325"/>
      <c r="AO179" s="326"/>
      <c r="AP179" s="325"/>
      <c r="AQ179" s="325"/>
    </row>
    <row r="180" spans="1:54" s="138" customFormat="1" ht="12.6" customHeight="1" x14ac:dyDescent="0.3">
      <c r="A180" s="767"/>
      <c r="B180" s="747"/>
      <c r="C180" s="750" t="s">
        <v>479</v>
      </c>
      <c r="D180" s="751"/>
      <c r="E180" s="67"/>
      <c r="F180" s="645" t="s">
        <v>28</v>
      </c>
      <c r="G180" s="645" t="s">
        <v>20</v>
      </c>
      <c r="H180" s="645" t="s">
        <v>20</v>
      </c>
      <c r="I180" s="115"/>
      <c r="J180" s="115"/>
      <c r="K180" s="115"/>
      <c r="L180" s="67"/>
      <c r="M180" s="67"/>
      <c r="N180" s="67"/>
      <c r="O180" s="139"/>
      <c r="P180" s="68"/>
      <c r="Q180" s="68"/>
      <c r="R180" s="140"/>
      <c r="S180" s="140"/>
      <c r="T180" s="117"/>
      <c r="U180" s="141"/>
      <c r="V180" s="141"/>
      <c r="W180" s="115"/>
      <c r="X180" s="115"/>
      <c r="Y180" s="46"/>
      <c r="Z180" s="141"/>
      <c r="AA180" s="141"/>
      <c r="AB180" s="115"/>
      <c r="AC180" s="115"/>
      <c r="AD180" s="46"/>
      <c r="AE180" s="141"/>
      <c r="AF180" s="207"/>
      <c r="AG180" s="177"/>
      <c r="AH180" s="351"/>
      <c r="AI180" s="404"/>
      <c r="AJ180" s="307"/>
      <c r="AL180" s="349"/>
      <c r="AM180" s="325"/>
      <c r="AN180" s="325"/>
      <c r="AO180" s="326"/>
      <c r="AP180" s="325"/>
      <c r="AQ180" s="325"/>
    </row>
    <row r="181" spans="1:54" s="7" customFormat="1" ht="12.6" customHeight="1" x14ac:dyDescent="0.25">
      <c r="A181" s="768">
        <v>730</v>
      </c>
      <c r="B181" s="667"/>
      <c r="C181" s="666" t="s">
        <v>237</v>
      </c>
      <c r="D181" s="707" t="s">
        <v>238</v>
      </c>
      <c r="E181" s="647" t="s">
        <v>255</v>
      </c>
      <c r="F181" s="645" t="s">
        <v>28</v>
      </c>
      <c r="G181" s="645" t="s">
        <v>19</v>
      </c>
      <c r="H181" s="645" t="s">
        <v>20</v>
      </c>
      <c r="I181" s="647" t="s">
        <v>473</v>
      </c>
      <c r="J181" s="67" t="s">
        <v>16</v>
      </c>
      <c r="K181" s="647" t="s">
        <v>67</v>
      </c>
      <c r="L181" s="67">
        <v>400</v>
      </c>
      <c r="M181" s="67">
        <v>132</v>
      </c>
      <c r="N181" s="115">
        <f t="shared" ref="N181:N186" si="296">IF(L181=400,M181*1000/(400*SQRT(3)*P181*R181),IF(L181=230,M181*1000/(230*P181*R181),"???"))</f>
        <v>235.94500165024957</v>
      </c>
      <c r="O181" s="651" t="s">
        <v>67</v>
      </c>
      <c r="P181" s="153">
        <f t="shared" ref="P181:P187" si="297">IF($M181&gt;0,VLOOKUP($M181,motoren,2),"")</f>
        <v>0.85</v>
      </c>
      <c r="Q181" s="153">
        <f t="shared" ref="Q181:Q187" si="298">IF($J181 = "FO",0.95,$P181)</f>
        <v>0.95</v>
      </c>
      <c r="R181" s="153">
        <f t="shared" ref="R181:R187" si="299">IF($M181&gt;0,VLOOKUP($M181,motoren,3),"")</f>
        <v>0.95</v>
      </c>
      <c r="S181" s="154">
        <f t="shared" ref="S181:S187" si="300">IF($J181 = "FO",0.95,1)</f>
        <v>0.95</v>
      </c>
      <c r="T181" s="117">
        <f t="shared" ref="T181:T187" si="301">IF($M181&gt;0,$M181/($Q181*$R181*$S181),0)</f>
        <v>153.95830295961511</v>
      </c>
      <c r="U181" s="8">
        <v>0.66</v>
      </c>
      <c r="V181" s="8">
        <v>0.8</v>
      </c>
      <c r="W181" s="115">
        <f t="shared" ref="W181:W186" si="302">IF(($M181&gt;0)*(V181&gt;0),$M181*V181,0)</f>
        <v>105.60000000000001</v>
      </c>
      <c r="X181" s="115">
        <f t="shared" ref="X181:X186" si="303">IF(($M181&gt;0),($M181*V181*U181)/($R181*$S181),0)</f>
        <v>77.225484764542955</v>
      </c>
      <c r="Y181" s="46">
        <f t="shared" ref="Y181:Y186" si="304">IF((X181&gt;0),X181/$Q181,0)</f>
        <v>81.2899839626768</v>
      </c>
      <c r="Z181" s="141">
        <v>0.66</v>
      </c>
      <c r="AA181" s="141">
        <v>1</v>
      </c>
      <c r="AB181" s="115">
        <f t="shared" ref="AB181:AB186" si="305">IF(($M181&gt;0)*(AA181&gt;0),$M181*AA181,0)</f>
        <v>132</v>
      </c>
      <c r="AC181" s="115">
        <f t="shared" ref="AC181:AC186" si="306">IF(($M181&gt;0),($M181*AA181*Z181)/($R181*$S181),0)</f>
        <v>96.531855955678679</v>
      </c>
      <c r="AD181" s="46">
        <f t="shared" ref="AD181:AD186" si="307">IF((AC181&gt;0),AC181/$Q181,0)</f>
        <v>101.61247995334598</v>
      </c>
      <c r="AE181" s="8"/>
      <c r="AF181" s="94"/>
      <c r="AG181" s="114">
        <v>2.8</v>
      </c>
      <c r="AH181" s="459">
        <f t="shared" ref="AH181:AH186" si="308">AV181</f>
        <v>100</v>
      </c>
      <c r="AI181" s="469">
        <f t="shared" ref="AI181:AI186" si="309">IF(N181&gt;0,N181,"")</f>
        <v>235.94500165024957</v>
      </c>
      <c r="AJ181" s="650" t="s">
        <v>655</v>
      </c>
      <c r="AL181" s="349">
        <f t="shared" ref="AL181:AL187" si="310">IF($L181&gt;0,$L181,"")</f>
        <v>400</v>
      </c>
      <c r="AM181" s="325">
        <f t="shared" ref="AM181:AM187" si="311">IF($L181=400,$Y181,"")</f>
        <v>81.2899839626768</v>
      </c>
      <c r="AN181" s="325" t="str">
        <f t="shared" ref="AN181:AN187" si="312">IF($L181=230,$Y181,"")</f>
        <v/>
      </c>
      <c r="AO181" s="323"/>
      <c r="AP181" s="325">
        <f t="shared" ref="AP181:AP187" si="313">IF($L181=400,$AD181,"")</f>
        <v>101.61247995334598</v>
      </c>
      <c r="AQ181" s="325" t="str">
        <f t="shared" ref="AQ181:AQ187" si="314">IF($L181=230,$AD181,"")</f>
        <v/>
      </c>
      <c r="AR181" s="326">
        <f t="shared" ref="AR181:AR186" si="315">CEILING((N181/AG181),1)</f>
        <v>85</v>
      </c>
      <c r="AS181" s="326">
        <f t="shared" ref="AS181:AS187" si="316">IF($AR181&gt;0,VLOOKUP($AR181,automaatkeuze,1),"")</f>
        <v>80</v>
      </c>
      <c r="AT181" s="326">
        <f t="shared" ref="AT181:AT187" si="317">IF($AR181&gt;0,VLOOKUP($AR181,automaatkeuze,3),"")</f>
        <v>100</v>
      </c>
      <c r="AU181" s="326"/>
      <c r="AV181" s="323">
        <f t="shared" ref="AV181:AV186" si="318">IF(AR181&gt;AS181,AT181,AS181)</f>
        <v>100</v>
      </c>
      <c r="AW181" s="326"/>
      <c r="AX181" s="326"/>
      <c r="AY181" s="326"/>
      <c r="AZ181" s="326"/>
      <c r="BA181" s="326"/>
      <c r="BB181" s="326"/>
    </row>
    <row r="182" spans="1:54" s="7" customFormat="1" ht="12.6" customHeight="1" x14ac:dyDescent="0.25">
      <c r="A182" s="768">
        <v>730</v>
      </c>
      <c r="B182" s="667"/>
      <c r="C182" s="670" t="s">
        <v>357</v>
      </c>
      <c r="D182" s="707" t="s">
        <v>239</v>
      </c>
      <c r="E182" s="647" t="s">
        <v>255</v>
      </c>
      <c r="F182" s="647" t="s">
        <v>28</v>
      </c>
      <c r="G182" s="645" t="s">
        <v>19</v>
      </c>
      <c r="H182" s="645" t="s">
        <v>20</v>
      </c>
      <c r="I182" s="647" t="s">
        <v>473</v>
      </c>
      <c r="J182" s="67" t="s">
        <v>13</v>
      </c>
      <c r="K182" s="67"/>
      <c r="L182" s="67">
        <v>230</v>
      </c>
      <c r="M182" s="647">
        <v>0.4</v>
      </c>
      <c r="N182" s="115">
        <f t="shared" si="296"/>
        <v>3.2905669317766759</v>
      </c>
      <c r="O182" s="58"/>
      <c r="P182" s="153">
        <f t="shared" si="297"/>
        <v>0.73</v>
      </c>
      <c r="Q182" s="153">
        <f t="shared" si="298"/>
        <v>0.73</v>
      </c>
      <c r="R182" s="153">
        <f t="shared" si="299"/>
        <v>0.72399999999999998</v>
      </c>
      <c r="S182" s="154">
        <f t="shared" si="300"/>
        <v>1</v>
      </c>
      <c r="T182" s="117">
        <f t="shared" si="301"/>
        <v>0.75683039430863552</v>
      </c>
      <c r="U182" s="8">
        <v>0.66</v>
      </c>
      <c r="V182" s="8">
        <v>0.8</v>
      </c>
      <c r="W182" s="115">
        <f t="shared" si="302"/>
        <v>0.32000000000000006</v>
      </c>
      <c r="X182" s="115">
        <f t="shared" si="303"/>
        <v>0.29171270718232051</v>
      </c>
      <c r="Y182" s="46">
        <f t="shared" si="304"/>
        <v>0.39960644819495961</v>
      </c>
      <c r="Z182" s="141">
        <v>1</v>
      </c>
      <c r="AA182" s="141">
        <v>1</v>
      </c>
      <c r="AB182" s="115">
        <f t="shared" si="305"/>
        <v>0.4</v>
      </c>
      <c r="AC182" s="115">
        <f t="shared" si="306"/>
        <v>0.5524861878453039</v>
      </c>
      <c r="AD182" s="46">
        <f t="shared" si="307"/>
        <v>0.75683039430863552</v>
      </c>
      <c r="AE182" s="8"/>
      <c r="AF182" s="94"/>
      <c r="AG182" s="114">
        <v>3.8</v>
      </c>
      <c r="AH182" s="459">
        <f t="shared" si="308"/>
        <v>1</v>
      </c>
      <c r="AI182" s="469">
        <f t="shared" si="309"/>
        <v>3.2905669317766759</v>
      </c>
      <c r="AJ182" s="305"/>
      <c r="AL182" s="349">
        <f t="shared" si="310"/>
        <v>230</v>
      </c>
      <c r="AM182" s="325" t="str">
        <f t="shared" si="311"/>
        <v/>
      </c>
      <c r="AN182" s="325">
        <f t="shared" si="312"/>
        <v>0.39960644819495961</v>
      </c>
      <c r="AO182" s="323"/>
      <c r="AP182" s="325" t="str">
        <f t="shared" si="313"/>
        <v/>
      </c>
      <c r="AQ182" s="325">
        <f t="shared" si="314"/>
        <v>0.75683039430863552</v>
      </c>
      <c r="AR182" s="326">
        <f t="shared" si="315"/>
        <v>1</v>
      </c>
      <c r="AS182" s="326">
        <f t="shared" si="316"/>
        <v>1</v>
      </c>
      <c r="AT182" s="326">
        <f t="shared" si="317"/>
        <v>1.6</v>
      </c>
      <c r="AU182" s="326"/>
      <c r="AV182" s="323">
        <f t="shared" si="318"/>
        <v>1</v>
      </c>
      <c r="AW182" s="326"/>
      <c r="AX182" s="326"/>
      <c r="AY182" s="326"/>
      <c r="AZ182" s="326"/>
      <c r="BA182" s="326"/>
      <c r="BB182" s="326"/>
    </row>
    <row r="183" spans="1:54" s="7" customFormat="1" ht="12.6" customHeight="1" x14ac:dyDescent="0.25">
      <c r="A183" s="768">
        <v>730</v>
      </c>
      <c r="B183" s="665"/>
      <c r="C183" s="667" t="s">
        <v>240</v>
      </c>
      <c r="D183" s="708" t="s">
        <v>241</v>
      </c>
      <c r="E183" s="645" t="s">
        <v>256</v>
      </c>
      <c r="F183" s="647" t="s">
        <v>28</v>
      </c>
      <c r="G183" s="645" t="s">
        <v>19</v>
      </c>
      <c r="H183" s="645" t="s">
        <v>20</v>
      </c>
      <c r="I183" s="647" t="s">
        <v>473</v>
      </c>
      <c r="J183" s="67" t="s">
        <v>16</v>
      </c>
      <c r="K183" s="647" t="s">
        <v>67</v>
      </c>
      <c r="L183" s="67">
        <v>400</v>
      </c>
      <c r="M183" s="67">
        <v>132</v>
      </c>
      <c r="N183" s="115">
        <f t="shared" si="296"/>
        <v>235.94500165024957</v>
      </c>
      <c r="O183" s="651" t="s">
        <v>67</v>
      </c>
      <c r="P183" s="153">
        <f t="shared" si="297"/>
        <v>0.85</v>
      </c>
      <c r="Q183" s="153">
        <f t="shared" si="298"/>
        <v>0.95</v>
      </c>
      <c r="R183" s="153">
        <f t="shared" si="299"/>
        <v>0.95</v>
      </c>
      <c r="S183" s="154">
        <f t="shared" si="300"/>
        <v>0.95</v>
      </c>
      <c r="T183" s="117">
        <f t="shared" si="301"/>
        <v>153.95830295961511</v>
      </c>
      <c r="U183" s="8">
        <v>0.66</v>
      </c>
      <c r="V183" s="8">
        <v>0.8</v>
      </c>
      <c r="W183" s="115">
        <f t="shared" si="302"/>
        <v>105.60000000000001</v>
      </c>
      <c r="X183" s="115">
        <f t="shared" si="303"/>
        <v>77.225484764542955</v>
      </c>
      <c r="Y183" s="46">
        <f t="shared" si="304"/>
        <v>81.2899839626768</v>
      </c>
      <c r="Z183" s="141">
        <v>0.66</v>
      </c>
      <c r="AA183" s="141">
        <v>1</v>
      </c>
      <c r="AB183" s="115">
        <f t="shared" si="305"/>
        <v>132</v>
      </c>
      <c r="AC183" s="115">
        <f t="shared" si="306"/>
        <v>96.531855955678679</v>
      </c>
      <c r="AD183" s="46">
        <f t="shared" si="307"/>
        <v>101.61247995334598</v>
      </c>
      <c r="AE183" s="8"/>
      <c r="AF183" s="94"/>
      <c r="AG183" s="114">
        <v>3.8</v>
      </c>
      <c r="AH183" s="459">
        <f t="shared" si="308"/>
        <v>63</v>
      </c>
      <c r="AI183" s="469">
        <f t="shared" si="309"/>
        <v>235.94500165024957</v>
      </c>
      <c r="AJ183" s="650" t="s">
        <v>655</v>
      </c>
      <c r="AL183" s="349">
        <f t="shared" si="310"/>
        <v>400</v>
      </c>
      <c r="AM183" s="325">
        <f t="shared" si="311"/>
        <v>81.2899839626768</v>
      </c>
      <c r="AN183" s="325" t="str">
        <f t="shared" si="312"/>
        <v/>
      </c>
      <c r="AO183" s="323"/>
      <c r="AP183" s="325">
        <f t="shared" si="313"/>
        <v>101.61247995334598</v>
      </c>
      <c r="AQ183" s="325" t="str">
        <f t="shared" si="314"/>
        <v/>
      </c>
      <c r="AR183" s="326">
        <f t="shared" si="315"/>
        <v>63</v>
      </c>
      <c r="AS183" s="326">
        <f t="shared" si="316"/>
        <v>63</v>
      </c>
      <c r="AT183" s="326">
        <f t="shared" si="317"/>
        <v>80</v>
      </c>
      <c r="AU183" s="326"/>
      <c r="AV183" s="323">
        <f t="shared" si="318"/>
        <v>63</v>
      </c>
      <c r="AW183" s="326"/>
      <c r="AX183" s="326"/>
      <c r="AY183" s="326"/>
      <c r="AZ183" s="326"/>
      <c r="BA183" s="326"/>
      <c r="BB183" s="326"/>
    </row>
    <row r="184" spans="1:54" s="7" customFormat="1" ht="12" customHeight="1" x14ac:dyDescent="0.25">
      <c r="A184" s="768">
        <v>730</v>
      </c>
      <c r="B184" s="665"/>
      <c r="C184" s="670" t="s">
        <v>358</v>
      </c>
      <c r="D184" s="707" t="s">
        <v>242</v>
      </c>
      <c r="E184" s="645" t="s">
        <v>256</v>
      </c>
      <c r="F184" s="647" t="s">
        <v>28</v>
      </c>
      <c r="G184" s="645" t="s">
        <v>19</v>
      </c>
      <c r="H184" s="645" t="s">
        <v>20</v>
      </c>
      <c r="I184" s="647" t="s">
        <v>473</v>
      </c>
      <c r="J184" s="67" t="s">
        <v>13</v>
      </c>
      <c r="K184" s="67"/>
      <c r="L184" s="67">
        <v>230</v>
      </c>
      <c r="M184" s="67">
        <v>0.4</v>
      </c>
      <c r="N184" s="115">
        <f t="shared" si="296"/>
        <v>3.2905669317766759</v>
      </c>
      <c r="O184" s="58"/>
      <c r="P184" s="153">
        <f t="shared" si="297"/>
        <v>0.73</v>
      </c>
      <c r="Q184" s="153">
        <f t="shared" si="298"/>
        <v>0.73</v>
      </c>
      <c r="R184" s="153">
        <f t="shared" si="299"/>
        <v>0.72399999999999998</v>
      </c>
      <c r="S184" s="154">
        <f t="shared" si="300"/>
        <v>1</v>
      </c>
      <c r="T184" s="117">
        <f t="shared" si="301"/>
        <v>0.75683039430863552</v>
      </c>
      <c r="U184" s="8">
        <v>0.66</v>
      </c>
      <c r="V184" s="8">
        <v>0.8</v>
      </c>
      <c r="W184" s="115">
        <f t="shared" si="302"/>
        <v>0.32000000000000006</v>
      </c>
      <c r="X184" s="115">
        <f t="shared" si="303"/>
        <v>0.29171270718232051</v>
      </c>
      <c r="Y184" s="46">
        <f t="shared" si="304"/>
        <v>0.39960644819495961</v>
      </c>
      <c r="Z184" s="141">
        <v>1</v>
      </c>
      <c r="AA184" s="141">
        <v>1</v>
      </c>
      <c r="AB184" s="115">
        <f t="shared" si="305"/>
        <v>0.4</v>
      </c>
      <c r="AC184" s="115">
        <f t="shared" si="306"/>
        <v>0.5524861878453039</v>
      </c>
      <c r="AD184" s="46">
        <f t="shared" si="307"/>
        <v>0.75683039430863552</v>
      </c>
      <c r="AE184" s="8"/>
      <c r="AF184" s="94"/>
      <c r="AG184" s="114">
        <v>5.8</v>
      </c>
      <c r="AH184" s="459">
        <f t="shared" si="308"/>
        <v>1</v>
      </c>
      <c r="AI184" s="469">
        <f t="shared" si="309"/>
        <v>3.2905669317766759</v>
      </c>
      <c r="AJ184" s="305"/>
      <c r="AL184" s="349">
        <f t="shared" si="310"/>
        <v>230</v>
      </c>
      <c r="AM184" s="325" t="str">
        <f t="shared" si="311"/>
        <v/>
      </c>
      <c r="AN184" s="325">
        <f t="shared" si="312"/>
        <v>0.39960644819495961</v>
      </c>
      <c r="AO184" s="323"/>
      <c r="AP184" s="325" t="str">
        <f t="shared" si="313"/>
        <v/>
      </c>
      <c r="AQ184" s="325">
        <f t="shared" si="314"/>
        <v>0.75683039430863552</v>
      </c>
      <c r="AR184" s="326">
        <f t="shared" si="315"/>
        <v>1</v>
      </c>
      <c r="AS184" s="326">
        <f t="shared" si="316"/>
        <v>1</v>
      </c>
      <c r="AT184" s="326">
        <f t="shared" si="317"/>
        <v>1.6</v>
      </c>
      <c r="AU184" s="326"/>
      <c r="AV184" s="323">
        <f t="shared" si="318"/>
        <v>1</v>
      </c>
      <c r="AW184" s="326"/>
      <c r="AX184" s="326"/>
      <c r="AY184" s="326"/>
      <c r="AZ184" s="326"/>
      <c r="BA184" s="326"/>
      <c r="BB184" s="326"/>
    </row>
    <row r="185" spans="1:54" s="7" customFormat="1" ht="12.6" customHeight="1" x14ac:dyDescent="0.25">
      <c r="A185" s="768">
        <v>730</v>
      </c>
      <c r="B185" s="665"/>
      <c r="C185" s="666" t="s">
        <v>243</v>
      </c>
      <c r="D185" s="707" t="s">
        <v>244</v>
      </c>
      <c r="E185" s="645" t="s">
        <v>257</v>
      </c>
      <c r="F185" s="647" t="s">
        <v>28</v>
      </c>
      <c r="G185" s="645" t="s">
        <v>19</v>
      </c>
      <c r="H185" s="645" t="s">
        <v>20</v>
      </c>
      <c r="I185" s="647" t="s">
        <v>473</v>
      </c>
      <c r="J185" s="67" t="s">
        <v>16</v>
      </c>
      <c r="K185" s="647" t="s">
        <v>67</v>
      </c>
      <c r="L185" s="67">
        <v>400</v>
      </c>
      <c r="M185" s="67">
        <v>200</v>
      </c>
      <c r="N185" s="115">
        <f t="shared" si="296"/>
        <v>356.74139223283851</v>
      </c>
      <c r="O185" s="651" t="s">
        <v>67</v>
      </c>
      <c r="P185" s="153">
        <f t="shared" si="297"/>
        <v>0.85</v>
      </c>
      <c r="Q185" s="153">
        <f t="shared" si="298"/>
        <v>0.95</v>
      </c>
      <c r="R185" s="153">
        <f t="shared" si="299"/>
        <v>0.95199999999999996</v>
      </c>
      <c r="S185" s="154">
        <f t="shared" si="300"/>
        <v>0.95</v>
      </c>
      <c r="T185" s="117">
        <f t="shared" si="301"/>
        <v>232.78009264647693</v>
      </c>
      <c r="U185" s="801">
        <v>0.66</v>
      </c>
      <c r="V185" s="8">
        <v>0.8</v>
      </c>
      <c r="W185" s="115">
        <f t="shared" si="302"/>
        <v>160</v>
      </c>
      <c r="X185" s="115">
        <f t="shared" si="303"/>
        <v>116.76249447147282</v>
      </c>
      <c r="Y185" s="46">
        <f t="shared" si="304"/>
        <v>122.90788891733982</v>
      </c>
      <c r="Z185" s="141">
        <v>0.66</v>
      </c>
      <c r="AA185" s="141">
        <v>1</v>
      </c>
      <c r="AB185" s="115">
        <f t="shared" si="305"/>
        <v>200</v>
      </c>
      <c r="AC185" s="115">
        <f t="shared" si="306"/>
        <v>145.95311808934102</v>
      </c>
      <c r="AD185" s="46">
        <f t="shared" si="307"/>
        <v>153.63486114667475</v>
      </c>
      <c r="AE185" s="8"/>
      <c r="AF185" s="94"/>
      <c r="AG185" s="114">
        <v>6.8</v>
      </c>
      <c r="AH185" s="459">
        <f t="shared" si="308"/>
        <v>63</v>
      </c>
      <c r="AI185" s="469">
        <f t="shared" si="309"/>
        <v>356.74139223283851</v>
      </c>
      <c r="AJ185" s="650" t="s">
        <v>655</v>
      </c>
      <c r="AL185" s="349">
        <f t="shared" si="310"/>
        <v>400</v>
      </c>
      <c r="AM185" s="325">
        <f t="shared" si="311"/>
        <v>122.90788891733982</v>
      </c>
      <c r="AN185" s="325" t="str">
        <f t="shared" si="312"/>
        <v/>
      </c>
      <c r="AO185" s="323"/>
      <c r="AP185" s="325">
        <f t="shared" si="313"/>
        <v>153.63486114667475</v>
      </c>
      <c r="AQ185" s="325" t="str">
        <f t="shared" si="314"/>
        <v/>
      </c>
      <c r="AR185" s="326">
        <f t="shared" si="315"/>
        <v>53</v>
      </c>
      <c r="AS185" s="326">
        <f t="shared" si="316"/>
        <v>50</v>
      </c>
      <c r="AT185" s="326">
        <f t="shared" si="317"/>
        <v>63</v>
      </c>
      <c r="AU185" s="326"/>
      <c r="AV185" s="323">
        <f t="shared" si="318"/>
        <v>63</v>
      </c>
      <c r="AW185" s="326"/>
      <c r="AX185" s="326"/>
      <c r="AY185" s="326"/>
      <c r="AZ185" s="326"/>
      <c r="BA185" s="326"/>
      <c r="BB185" s="326"/>
    </row>
    <row r="186" spans="1:54" s="7" customFormat="1" ht="12.6" customHeight="1" x14ac:dyDescent="0.25">
      <c r="A186" s="768">
        <v>730</v>
      </c>
      <c r="B186" s="665"/>
      <c r="C186" s="670" t="s">
        <v>359</v>
      </c>
      <c r="D186" s="707" t="s">
        <v>245</v>
      </c>
      <c r="E186" s="645" t="s">
        <v>257</v>
      </c>
      <c r="F186" s="647" t="s">
        <v>28</v>
      </c>
      <c r="G186" s="645" t="s">
        <v>19</v>
      </c>
      <c r="H186" s="645" t="s">
        <v>20</v>
      </c>
      <c r="I186" s="647" t="s">
        <v>473</v>
      </c>
      <c r="J186" s="67" t="s">
        <v>13</v>
      </c>
      <c r="K186" s="67"/>
      <c r="L186" s="67">
        <v>230</v>
      </c>
      <c r="M186" s="6">
        <v>0.4</v>
      </c>
      <c r="N186" s="115">
        <f t="shared" si="296"/>
        <v>3.2905669317766759</v>
      </c>
      <c r="O186" s="58"/>
      <c r="P186" s="153">
        <f t="shared" si="297"/>
        <v>0.73</v>
      </c>
      <c r="Q186" s="153">
        <f t="shared" si="298"/>
        <v>0.73</v>
      </c>
      <c r="R186" s="153">
        <f t="shared" si="299"/>
        <v>0.72399999999999998</v>
      </c>
      <c r="S186" s="154">
        <f t="shared" si="300"/>
        <v>1</v>
      </c>
      <c r="T186" s="117">
        <f t="shared" si="301"/>
        <v>0.75683039430863552</v>
      </c>
      <c r="U186" s="8">
        <v>0.66</v>
      </c>
      <c r="V186" s="8">
        <v>0.8</v>
      </c>
      <c r="W186" s="115">
        <f t="shared" si="302"/>
        <v>0.32000000000000006</v>
      </c>
      <c r="X186" s="115">
        <f t="shared" si="303"/>
        <v>0.29171270718232051</v>
      </c>
      <c r="Y186" s="46">
        <f t="shared" si="304"/>
        <v>0.39960644819495961</v>
      </c>
      <c r="Z186" s="141">
        <v>1</v>
      </c>
      <c r="AA186" s="141">
        <v>1</v>
      </c>
      <c r="AB186" s="115">
        <f t="shared" si="305"/>
        <v>0.4</v>
      </c>
      <c r="AC186" s="115">
        <f t="shared" si="306"/>
        <v>0.5524861878453039</v>
      </c>
      <c r="AD186" s="46">
        <f t="shared" si="307"/>
        <v>0.75683039430863552</v>
      </c>
      <c r="AE186" s="8"/>
      <c r="AF186" s="94"/>
      <c r="AG186" s="114">
        <v>7.8</v>
      </c>
      <c r="AH186" s="459">
        <f t="shared" si="308"/>
        <v>1</v>
      </c>
      <c r="AI186" s="469">
        <f t="shared" si="309"/>
        <v>3.2905669317766759</v>
      </c>
      <c r="AJ186" s="305"/>
      <c r="AL186" s="349">
        <f t="shared" si="310"/>
        <v>230</v>
      </c>
      <c r="AM186" s="325" t="str">
        <f t="shared" si="311"/>
        <v/>
      </c>
      <c r="AN186" s="325">
        <f t="shared" si="312"/>
        <v>0.39960644819495961</v>
      </c>
      <c r="AO186" s="323"/>
      <c r="AP186" s="325" t="str">
        <f t="shared" si="313"/>
        <v/>
      </c>
      <c r="AQ186" s="325">
        <f t="shared" si="314"/>
        <v>0.75683039430863552</v>
      </c>
      <c r="AR186" s="326">
        <f t="shared" si="315"/>
        <v>1</v>
      </c>
      <c r="AS186" s="326">
        <f t="shared" si="316"/>
        <v>1</v>
      </c>
      <c r="AT186" s="326">
        <f t="shared" si="317"/>
        <v>1.6</v>
      </c>
      <c r="AU186" s="326"/>
      <c r="AV186" s="323">
        <f t="shared" si="318"/>
        <v>1</v>
      </c>
      <c r="AW186" s="326"/>
      <c r="AX186" s="326"/>
      <c r="AY186" s="326"/>
      <c r="AZ186" s="326"/>
      <c r="BA186" s="326"/>
      <c r="BB186" s="326"/>
    </row>
    <row r="187" spans="1:54" s="7" customFormat="1" ht="12.6" customHeight="1" x14ac:dyDescent="0.25">
      <c r="A187" s="768">
        <v>730</v>
      </c>
      <c r="B187" s="780"/>
      <c r="C187" s="788" t="s">
        <v>612</v>
      </c>
      <c r="D187" s="707" t="s">
        <v>609</v>
      </c>
      <c r="E187" s="645" t="s">
        <v>613</v>
      </c>
      <c r="F187" s="647" t="s">
        <v>28</v>
      </c>
      <c r="G187" s="645" t="s">
        <v>19</v>
      </c>
      <c r="H187" s="645" t="s">
        <v>20</v>
      </c>
      <c r="I187" s="647" t="s">
        <v>473</v>
      </c>
      <c r="J187" s="67" t="s">
        <v>13</v>
      </c>
      <c r="K187" s="67"/>
      <c r="L187" s="67">
        <v>230</v>
      </c>
      <c r="M187" s="6">
        <v>0.75</v>
      </c>
      <c r="N187" s="115">
        <f t="shared" ref="N187" si="319">IF(L187=400,M187*1000/(400*SQRT(3)*P187*R187),IF(L187=230,M187*1000/(230*P187*R187),"???"))</f>
        <v>5.5147464319590576</v>
      </c>
      <c r="O187" s="58"/>
      <c r="P187" s="153">
        <f t="shared" si="297"/>
        <v>0.73</v>
      </c>
      <c r="Q187" s="153">
        <f t="shared" si="298"/>
        <v>0.73</v>
      </c>
      <c r="R187" s="153">
        <f t="shared" si="299"/>
        <v>0.81</v>
      </c>
      <c r="S187" s="154">
        <f t="shared" si="300"/>
        <v>1</v>
      </c>
      <c r="T187" s="117">
        <f t="shared" si="301"/>
        <v>1.2683916793505834</v>
      </c>
      <c r="U187" s="8">
        <v>0.66</v>
      </c>
      <c r="V187" s="8">
        <v>0.8</v>
      </c>
      <c r="W187" s="115">
        <f t="shared" ref="W187" si="320">IF(($M187&gt;0)*(V187&gt;0),$M187*V187,0)</f>
        <v>0.60000000000000009</v>
      </c>
      <c r="X187" s="115">
        <f t="shared" ref="X187" si="321">IF(($M187&gt;0),($M187*V187*U187)/($R187*$S187),0)</f>
        <v>0.48888888888888893</v>
      </c>
      <c r="Y187" s="46">
        <f t="shared" ref="Y187" si="322">IF((X187&gt;0),X187/$Q187,0)</f>
        <v>0.66971080669710814</v>
      </c>
      <c r="Z187" s="141">
        <v>1</v>
      </c>
      <c r="AA187" s="141">
        <v>1</v>
      </c>
      <c r="AB187" s="115">
        <f t="shared" ref="AB187" si="323">IF(($M187&gt;0)*(AA187&gt;0),$M187*AA187,0)</f>
        <v>0.75</v>
      </c>
      <c r="AC187" s="115">
        <f t="shared" ref="AC187" si="324">IF(($M187&gt;0),($M187*AA187*Z187)/($R187*$S187),0)</f>
        <v>0.92592592592592582</v>
      </c>
      <c r="AD187" s="46">
        <f t="shared" ref="AD187" si="325">IF((AC187&gt;0),AC187/$Q187,0)</f>
        <v>1.2683916793505834</v>
      </c>
      <c r="AE187" s="8"/>
      <c r="AF187" s="94"/>
      <c r="AG187" s="114">
        <v>7.8</v>
      </c>
      <c r="AH187" s="459">
        <f t="shared" ref="AH187" si="326">AV187</f>
        <v>1</v>
      </c>
      <c r="AI187" s="469">
        <f t="shared" ref="AI187" si="327">IF(N187&gt;0,N187,"")</f>
        <v>5.5147464319590576</v>
      </c>
      <c r="AJ187" s="305"/>
      <c r="AL187" s="349">
        <f t="shared" si="310"/>
        <v>230</v>
      </c>
      <c r="AM187" s="325" t="str">
        <f t="shared" si="311"/>
        <v/>
      </c>
      <c r="AN187" s="325">
        <f t="shared" si="312"/>
        <v>0.66971080669710814</v>
      </c>
      <c r="AO187" s="323"/>
      <c r="AP187" s="325" t="str">
        <f t="shared" si="313"/>
        <v/>
      </c>
      <c r="AQ187" s="325">
        <f t="shared" si="314"/>
        <v>1.2683916793505834</v>
      </c>
      <c r="AR187" s="326">
        <f t="shared" ref="AR187" si="328">CEILING((N187/AG187),1)</f>
        <v>1</v>
      </c>
      <c r="AS187" s="326">
        <f t="shared" si="316"/>
        <v>1</v>
      </c>
      <c r="AT187" s="326">
        <f t="shared" si="317"/>
        <v>1.6</v>
      </c>
      <c r="AU187" s="326"/>
      <c r="AV187" s="323">
        <f t="shared" ref="AV187" si="329">IF(AR187&gt;AS187,AT187,AS187)</f>
        <v>1</v>
      </c>
      <c r="AW187" s="326"/>
      <c r="AX187" s="326"/>
      <c r="AY187" s="326"/>
      <c r="AZ187" s="326"/>
      <c r="BA187" s="326"/>
      <c r="BB187" s="326"/>
    </row>
    <row r="188" spans="1:54" s="7" customFormat="1" ht="12.6" customHeight="1" x14ac:dyDescent="0.25">
      <c r="A188" s="787"/>
      <c r="B188" s="780"/>
      <c r="C188" s="788"/>
      <c r="D188" s="707"/>
      <c r="E188" s="645"/>
      <c r="F188" s="645"/>
      <c r="G188" s="645"/>
      <c r="H188" s="645"/>
      <c r="I188" s="647"/>
      <c r="J188" s="67"/>
      <c r="K188" s="67"/>
      <c r="L188" s="67"/>
      <c r="M188" s="6"/>
      <c r="N188" s="115"/>
      <c r="O188" s="58"/>
      <c r="P188" s="153"/>
      <c r="Q188" s="153"/>
      <c r="R188" s="153"/>
      <c r="S188" s="154"/>
      <c r="T188" s="117"/>
      <c r="U188" s="8"/>
      <c r="V188" s="8"/>
      <c r="W188" s="115"/>
      <c r="X188" s="115"/>
      <c r="Y188" s="46"/>
      <c r="Z188" s="141"/>
      <c r="AA188" s="141"/>
      <c r="AB188" s="115"/>
      <c r="AC188" s="115"/>
      <c r="AD188" s="46"/>
      <c r="AE188" s="8"/>
      <c r="AF188" s="94"/>
      <c r="AG188" s="114"/>
      <c r="AH188" s="459"/>
      <c r="AI188" s="469"/>
      <c r="AJ188" s="305"/>
      <c r="AL188" s="349"/>
      <c r="AM188" s="325"/>
      <c r="AN188" s="325"/>
      <c r="AO188" s="323"/>
      <c r="AP188" s="325"/>
      <c r="AQ188" s="325"/>
      <c r="AR188" s="326"/>
      <c r="AS188" s="326"/>
      <c r="AT188" s="326"/>
      <c r="AU188" s="326"/>
      <c r="AV188" s="323"/>
      <c r="AW188" s="326"/>
      <c r="AX188" s="326"/>
      <c r="AY188" s="326"/>
      <c r="AZ188" s="326"/>
      <c r="BA188" s="326"/>
      <c r="BB188" s="326"/>
    </row>
    <row r="189" spans="1:54" s="138" customFormat="1" ht="12.6" customHeight="1" x14ac:dyDescent="0.25">
      <c r="A189" s="760"/>
      <c r="B189" s="67"/>
      <c r="C189" s="158"/>
      <c r="D189" s="703"/>
      <c r="E189" s="67"/>
      <c r="F189" s="116"/>
      <c r="G189" s="116"/>
      <c r="H189" s="116"/>
      <c r="I189" s="115"/>
      <c r="J189" s="115"/>
      <c r="K189" s="115"/>
      <c r="L189" s="67"/>
      <c r="M189" s="67"/>
      <c r="N189" s="67"/>
      <c r="O189" s="139"/>
      <c r="P189" s="68"/>
      <c r="Q189" s="68"/>
      <c r="R189" s="140"/>
      <c r="S189" s="140"/>
      <c r="T189" s="117"/>
      <c r="U189" s="141"/>
      <c r="V189" s="141"/>
      <c r="W189" s="115"/>
      <c r="X189" s="115"/>
      <c r="Y189" s="46"/>
      <c r="Z189" s="141"/>
      <c r="AA189" s="141"/>
      <c r="AB189" s="115"/>
      <c r="AC189" s="115"/>
      <c r="AD189" s="46"/>
      <c r="AE189" s="141"/>
      <c r="AF189" s="207"/>
      <c r="AG189" s="177"/>
      <c r="AH189" s="351"/>
      <c r="AI189" s="404"/>
      <c r="AJ189" s="307"/>
      <c r="AL189" s="349"/>
      <c r="AM189" s="325"/>
      <c r="AN189" s="325"/>
      <c r="AO189" s="326"/>
      <c r="AP189" s="325"/>
      <c r="AQ189" s="325"/>
    </row>
    <row r="190" spans="1:54" s="272" customFormat="1" ht="12.6" customHeight="1" x14ac:dyDescent="0.3">
      <c r="A190" s="764"/>
      <c r="B190" s="203"/>
      <c r="C190" s="204"/>
      <c r="D190" s="717"/>
      <c r="E190" s="203"/>
      <c r="F190" s="203"/>
      <c r="G190" s="203"/>
      <c r="H190" s="203"/>
      <c r="I190" s="317" t="s">
        <v>112</v>
      </c>
      <c r="J190" s="317" t="s">
        <v>113</v>
      </c>
      <c r="K190" s="317"/>
      <c r="L190" s="203"/>
      <c r="M190" s="203"/>
      <c r="N190" s="203"/>
      <c r="O190" s="261"/>
      <c r="P190" s="282"/>
      <c r="Q190" s="282"/>
      <c r="R190" s="282"/>
      <c r="S190" s="283"/>
      <c r="T190" s="264"/>
      <c r="U190" s="265"/>
      <c r="V190" s="265"/>
      <c r="W190" s="266"/>
      <c r="X190" s="266"/>
      <c r="Y190" s="267"/>
      <c r="Z190" s="265"/>
      <c r="AA190" s="265"/>
      <c r="AB190" s="266"/>
      <c r="AC190" s="266"/>
      <c r="AD190" s="267"/>
      <c r="AE190" s="268"/>
      <c r="AF190" s="269"/>
      <c r="AG190" s="271"/>
      <c r="AH190" s="360"/>
      <c r="AI190" s="402"/>
      <c r="AJ190" s="311"/>
      <c r="AL190" s="389"/>
      <c r="AM190" s="390"/>
      <c r="AN190" s="390"/>
      <c r="AO190" s="327"/>
      <c r="AP190" s="390"/>
      <c r="AQ190" s="390"/>
      <c r="AW190" s="486" t="s">
        <v>189</v>
      </c>
      <c r="AX190" s="481">
        <f>AW192+AX192</f>
        <v>287.35638699397538</v>
      </c>
      <c r="AZ190" s="486" t="s">
        <v>192</v>
      </c>
      <c r="BA190" s="481">
        <f>AZ192+BA192</f>
        <v>360.39870391564318</v>
      </c>
    </row>
    <row r="191" spans="1:54" s="272" customFormat="1" ht="12.6" customHeight="1" x14ac:dyDescent="0.25">
      <c r="A191" s="762"/>
      <c r="B191" s="132"/>
      <c r="C191" s="273" t="s">
        <v>480</v>
      </c>
      <c r="D191" s="711"/>
      <c r="E191" s="284"/>
      <c r="F191" s="273"/>
      <c r="G191" s="273"/>
      <c r="H191" s="273"/>
      <c r="I191" s="278">
        <f>SUM(T179:T190)</f>
        <v>544.23558142798356</v>
      </c>
      <c r="J191" s="278">
        <f>SUM(T179:T190)</f>
        <v>544.23558142798356</v>
      </c>
      <c r="K191" s="278"/>
      <c r="L191" s="132"/>
      <c r="M191" s="132"/>
      <c r="N191" s="132"/>
      <c r="O191" s="275"/>
      <c r="P191" s="270"/>
      <c r="Q191" s="270"/>
      <c r="R191" s="285"/>
      <c r="S191" s="285"/>
      <c r="T191" s="280"/>
      <c r="U191" s="268"/>
      <c r="V191" s="268"/>
      <c r="W191" s="278"/>
      <c r="X191" s="278"/>
      <c r="Y191" s="281"/>
      <c r="Z191" s="268"/>
      <c r="AA191" s="268"/>
      <c r="AB191" s="278"/>
      <c r="AC191" s="278"/>
      <c r="AD191" s="281"/>
      <c r="AE191" s="268"/>
      <c r="AF191" s="269"/>
      <c r="AG191" s="271"/>
      <c r="AH191" s="360"/>
      <c r="AI191" s="402"/>
      <c r="AJ191" s="311"/>
      <c r="AL191" s="389"/>
      <c r="AM191" s="390"/>
      <c r="AN191" s="390"/>
      <c r="AO191" s="327"/>
      <c r="AP191" s="390"/>
      <c r="AQ191" s="390"/>
      <c r="AW191" s="132" t="s">
        <v>114</v>
      </c>
      <c r="AX191" s="132" t="s">
        <v>116</v>
      </c>
      <c r="AZ191" s="132" t="s">
        <v>114</v>
      </c>
      <c r="BA191" s="132" t="s">
        <v>116</v>
      </c>
    </row>
    <row r="192" spans="1:54" s="272" customFormat="1" ht="12.6" customHeight="1" x14ac:dyDescent="0.25">
      <c r="A192" s="762"/>
      <c r="B192" s="132"/>
      <c r="C192" s="273" t="s">
        <v>481</v>
      </c>
      <c r="D192" s="711"/>
      <c r="E192" s="284"/>
      <c r="F192" s="273"/>
      <c r="G192" s="273"/>
      <c r="H192" s="273"/>
      <c r="I192" s="278">
        <f>SUM(X179:X190)</f>
        <v>272.57749101099461</v>
      </c>
      <c r="J192" s="278">
        <f>SUM(AC179:AC190)</f>
        <v>341.60021449016028</v>
      </c>
      <c r="K192" s="278"/>
      <c r="L192" s="132"/>
      <c r="M192" s="132"/>
      <c r="N192" s="132"/>
      <c r="O192" s="275"/>
      <c r="P192" s="270"/>
      <c r="Q192" s="270"/>
      <c r="R192" s="285"/>
      <c r="S192" s="285"/>
      <c r="T192" s="280"/>
      <c r="U192" s="268"/>
      <c r="V192" s="268"/>
      <c r="W192" s="278"/>
      <c r="X192" s="278"/>
      <c r="Y192" s="281"/>
      <c r="Z192" s="268"/>
      <c r="AA192" s="268"/>
      <c r="AB192" s="278"/>
      <c r="AC192" s="278"/>
      <c r="AD192" s="281"/>
      <c r="AE192" s="268"/>
      <c r="AF192" s="269"/>
      <c r="AG192" s="271"/>
      <c r="AH192" s="360"/>
      <c r="AI192" s="402"/>
      <c r="AJ192" s="311"/>
      <c r="AL192" s="389" t="str">
        <f>IF($L192&gt;0,$L192,"")</f>
        <v/>
      </c>
      <c r="AM192" s="472">
        <f>SUM(AM180:AM191)</f>
        <v>285.48785684269342</v>
      </c>
      <c r="AN192" s="472">
        <f>SUM(AN180:AN191)</f>
        <v>1.8685301512819867</v>
      </c>
      <c r="AO192" s="328"/>
      <c r="AP192" s="472">
        <f>SUM(AP180:AP191)</f>
        <v>356.85982105336672</v>
      </c>
      <c r="AQ192" s="472">
        <f>SUM(AQ180:AQ191)</f>
        <v>3.5388828622764903</v>
      </c>
      <c r="AW192" s="472">
        <f>AM192</f>
        <v>285.48785684269342</v>
      </c>
      <c r="AX192" s="472">
        <f>AN192</f>
        <v>1.8685301512819867</v>
      </c>
      <c r="AY192" s="391"/>
      <c r="AZ192" s="472">
        <f>AP192</f>
        <v>356.85982105336672</v>
      </c>
      <c r="BA192" s="472">
        <f>AQ192</f>
        <v>3.5388828622764903</v>
      </c>
      <c r="BB192" s="391"/>
    </row>
    <row r="193" spans="1:54" s="272" customFormat="1" ht="12.6" customHeight="1" x14ac:dyDescent="0.25">
      <c r="A193" s="762"/>
      <c r="B193" s="132"/>
      <c r="C193" s="273" t="s">
        <v>482</v>
      </c>
      <c r="D193" s="711"/>
      <c r="E193" s="284"/>
      <c r="F193" s="273"/>
      <c r="G193" s="273"/>
      <c r="H193" s="273"/>
      <c r="I193" s="278">
        <f>SUM(Y179:Y190)</f>
        <v>287.35638699397538</v>
      </c>
      <c r="J193" s="278">
        <f>SUM(AD179:AD190)</f>
        <v>360.39870391564324</v>
      </c>
      <c r="K193" s="278"/>
      <c r="L193" s="132"/>
      <c r="M193" s="132"/>
      <c r="N193" s="132"/>
      <c r="O193" s="275"/>
      <c r="P193" s="270"/>
      <c r="Q193" s="270"/>
      <c r="R193" s="285"/>
      <c r="S193" s="285"/>
      <c r="T193" s="280"/>
      <c r="U193" s="268"/>
      <c r="V193" s="268"/>
      <c r="W193" s="278"/>
      <c r="X193" s="278"/>
      <c r="Y193" s="281"/>
      <c r="Z193" s="268"/>
      <c r="AA193" s="268"/>
      <c r="AB193" s="278"/>
      <c r="AC193" s="278"/>
      <c r="AD193" s="281"/>
      <c r="AE193" s="268"/>
      <c r="AF193" s="269"/>
      <c r="AG193" s="271"/>
      <c r="AH193" s="360"/>
      <c r="AI193" s="402"/>
      <c r="AJ193" s="311"/>
      <c r="AL193" s="389"/>
      <c r="AM193" s="390"/>
      <c r="AN193" s="390"/>
      <c r="AO193" s="327"/>
      <c r="AP193" s="390"/>
      <c r="AQ193" s="390"/>
      <c r="AW193" s="333">
        <f>AW192*1000/(400*SQRT(3))</f>
        <v>412.06622749624597</v>
      </c>
      <c r="AX193" s="333">
        <f>AX192*1000/230</f>
        <v>8.1240441360086386</v>
      </c>
      <c r="AY193" s="327"/>
      <c r="AZ193" s="333">
        <f>AZ192*1000/(400*SQRT(3))</f>
        <v>515.08278437030742</v>
      </c>
      <c r="BA193" s="333">
        <f>BA192*1000/230</f>
        <v>15.386447227289089</v>
      </c>
      <c r="BB193" s="333"/>
    </row>
    <row r="194" spans="1:54" s="272" customFormat="1" ht="12.6" customHeight="1" x14ac:dyDescent="0.25">
      <c r="A194" s="762"/>
      <c r="B194" s="132"/>
      <c r="C194" s="273" t="s">
        <v>62</v>
      </c>
      <c r="D194" s="710"/>
      <c r="E194" s="132"/>
      <c r="F194" s="274"/>
      <c r="G194" s="274"/>
      <c r="H194" s="274"/>
      <c r="I194" s="278">
        <f>I193*1000/(400*SQRT(3))</f>
        <v>414.76321846082493</v>
      </c>
      <c r="J194" s="278">
        <f>J193*1000/(400*SQRT(3))</f>
        <v>520.19072180322212</v>
      </c>
      <c r="K194" s="278"/>
      <c r="L194" s="132"/>
      <c r="M194" s="132"/>
      <c r="N194" s="132"/>
      <c r="O194" s="275"/>
      <c r="P194" s="270"/>
      <c r="Q194" s="270"/>
      <c r="R194" s="285"/>
      <c r="S194" s="285"/>
      <c r="T194" s="280"/>
      <c r="U194" s="268"/>
      <c r="V194" s="268"/>
      <c r="W194" s="278"/>
      <c r="X194" s="278"/>
      <c r="Y194" s="281"/>
      <c r="Z194" s="268"/>
      <c r="AA194" s="268"/>
      <c r="AB194" s="278"/>
      <c r="AC194" s="278"/>
      <c r="AD194" s="281"/>
      <c r="AE194" s="268"/>
      <c r="AF194" s="269"/>
      <c r="AG194" s="271"/>
      <c r="AH194" s="360"/>
      <c r="AI194" s="402"/>
      <c r="AJ194" s="311"/>
      <c r="AL194" s="389"/>
      <c r="AM194" s="390"/>
      <c r="AN194" s="390"/>
      <c r="AO194" s="327"/>
      <c r="AP194" s="390"/>
      <c r="AQ194" s="390"/>
      <c r="AT194" s="392" t="s">
        <v>119</v>
      </c>
      <c r="AW194" s="333">
        <f>AW193</f>
        <v>412.06622749624597</v>
      </c>
      <c r="AX194" s="333">
        <f>AX193/3</f>
        <v>2.7080147120028797</v>
      </c>
      <c r="AY194" s="327"/>
      <c r="AZ194" s="333">
        <f>AZ193</f>
        <v>515.08278437030742</v>
      </c>
      <c r="BA194" s="333">
        <f>BA193/3</f>
        <v>5.1288157424296967</v>
      </c>
      <c r="BB194" s="333"/>
    </row>
    <row r="195" spans="1:54" s="272" customFormat="1" ht="12.6" customHeight="1" x14ac:dyDescent="0.3">
      <c r="A195" s="762"/>
      <c r="B195" s="132"/>
      <c r="C195" s="273" t="s">
        <v>45</v>
      </c>
      <c r="D195" s="710"/>
      <c r="E195" s="132"/>
      <c r="F195" s="274"/>
      <c r="G195" s="274"/>
      <c r="H195" s="274"/>
      <c r="I195" s="278">
        <f>I192/I193</f>
        <v>0.94856945364053935</v>
      </c>
      <c r="J195" s="278">
        <f>J192/J193</f>
        <v>0.94783974187131648</v>
      </c>
      <c r="K195" s="278"/>
      <c r="L195" s="132"/>
      <c r="M195" s="132"/>
      <c r="N195" s="132"/>
      <c r="O195" s="275"/>
      <c r="P195" s="270"/>
      <c r="Q195" s="270"/>
      <c r="R195" s="285"/>
      <c r="S195" s="285"/>
      <c r="T195" s="280"/>
      <c r="U195" s="268"/>
      <c r="V195" s="268"/>
      <c r="W195" s="278"/>
      <c r="X195" s="278"/>
      <c r="Y195" s="281"/>
      <c r="Z195" s="268"/>
      <c r="AA195" s="268"/>
      <c r="AB195" s="278"/>
      <c r="AC195" s="278"/>
      <c r="AD195" s="281"/>
      <c r="AE195" s="268"/>
      <c r="AF195" s="269"/>
      <c r="AG195" s="271"/>
      <c r="AH195" s="360"/>
      <c r="AI195" s="402"/>
      <c r="AJ195" s="311"/>
      <c r="AL195" s="389"/>
      <c r="AM195" s="390"/>
      <c r="AN195" s="390"/>
      <c r="AO195" s="327"/>
      <c r="AP195" s="390"/>
      <c r="AQ195" s="390"/>
      <c r="AT195" s="392" t="s">
        <v>120</v>
      </c>
      <c r="AW195" s="493" t="s">
        <v>193</v>
      </c>
      <c r="AX195" s="494">
        <f>AW194+AX194</f>
        <v>414.77424220824884</v>
      </c>
      <c r="AY195" s="495"/>
      <c r="AZ195" s="493" t="s">
        <v>194</v>
      </c>
      <c r="BA195" s="494">
        <f>AZ194+BA194</f>
        <v>520.21160011273707</v>
      </c>
      <c r="BB195" s="333"/>
    </row>
    <row r="196" spans="1:54" s="272" customFormat="1" ht="12.6" customHeight="1" x14ac:dyDescent="0.25">
      <c r="A196" s="762"/>
      <c r="B196" s="132"/>
      <c r="C196" s="583" t="s">
        <v>199</v>
      </c>
      <c r="D196" s="712"/>
      <c r="I196" s="582">
        <f>I192/J192</f>
        <v>0.79794297382926893</v>
      </c>
      <c r="J196" s="278"/>
      <c r="K196" s="278"/>
      <c r="L196" s="132"/>
      <c r="M196" s="132"/>
      <c r="N196" s="132"/>
      <c r="O196" s="275"/>
      <c r="P196" s="270"/>
      <c r="Q196" s="270"/>
      <c r="R196" s="285"/>
      <c r="S196" s="285"/>
      <c r="T196" s="280"/>
      <c r="U196" s="268"/>
      <c r="V196" s="268"/>
      <c r="W196" s="278"/>
      <c r="X196" s="278"/>
      <c r="Y196" s="281"/>
      <c r="Z196" s="268"/>
      <c r="AA196" s="268"/>
      <c r="AB196" s="278"/>
      <c r="AC196" s="278"/>
      <c r="AD196" s="281"/>
      <c r="AE196" s="268"/>
      <c r="AF196" s="269"/>
      <c r="AG196" s="271"/>
      <c r="AH196" s="360"/>
      <c r="AI196" s="402"/>
      <c r="AJ196" s="311"/>
      <c r="AL196" s="389"/>
      <c r="AM196" s="390"/>
      <c r="AN196" s="390"/>
      <c r="AO196" s="327"/>
      <c r="AP196" s="390"/>
      <c r="AQ196" s="390"/>
      <c r="AT196" s="392"/>
      <c r="AW196" s="496" t="s">
        <v>195</v>
      </c>
      <c r="AX196" s="497">
        <f>AX195/0.8</f>
        <v>518.46780276031097</v>
      </c>
      <c r="AY196" s="495"/>
      <c r="AZ196" s="496"/>
      <c r="BA196" s="497"/>
      <c r="BB196" s="333"/>
    </row>
    <row r="197" spans="1:54" s="138" customFormat="1" ht="12.6" customHeight="1" x14ac:dyDescent="0.25">
      <c r="A197" s="775"/>
      <c r="B197" s="334"/>
      <c r="C197" s="336" t="s">
        <v>197</v>
      </c>
      <c r="D197" s="713"/>
      <c r="E197" s="334"/>
      <c r="F197" s="339"/>
      <c r="G197" s="339"/>
      <c r="H197" s="339"/>
      <c r="I197" s="581">
        <f>AZ197</f>
        <v>630</v>
      </c>
      <c r="J197" s="337"/>
      <c r="K197" s="337"/>
      <c r="L197" s="334"/>
      <c r="M197" s="334"/>
      <c r="N197" s="334"/>
      <c r="O197" s="340"/>
      <c r="P197" s="343"/>
      <c r="Q197" s="343"/>
      <c r="R197" s="510"/>
      <c r="S197" s="510"/>
      <c r="T197" s="341"/>
      <c r="U197" s="345"/>
      <c r="V197" s="345"/>
      <c r="W197" s="337"/>
      <c r="X197" s="337"/>
      <c r="Y197" s="344"/>
      <c r="Z197" s="345"/>
      <c r="AA197" s="345"/>
      <c r="AB197" s="337"/>
      <c r="AC197" s="337"/>
      <c r="AD197" s="344"/>
      <c r="AE197" s="345"/>
      <c r="AF197" s="346"/>
      <c r="AG197" s="347"/>
      <c r="AH197" s="361"/>
      <c r="AI197" s="403"/>
      <c r="AJ197" s="508"/>
      <c r="AK197" s="272"/>
      <c r="AL197" s="389"/>
      <c r="AM197" s="390"/>
      <c r="AN197" s="390"/>
      <c r="AO197" s="327"/>
      <c r="AP197" s="390"/>
      <c r="AQ197" s="390"/>
      <c r="AR197" s="272"/>
      <c r="AS197" s="272"/>
      <c r="AT197" s="272"/>
      <c r="AU197" s="272"/>
      <c r="AV197" s="489"/>
      <c r="AW197" s="490" t="s">
        <v>197</v>
      </c>
      <c r="AX197" s="491">
        <f>IF(AX196&gt;BA195,AX196,BA195)</f>
        <v>520.21160011273707</v>
      </c>
      <c r="AY197" s="492" t="s">
        <v>196</v>
      </c>
      <c r="AZ197" s="487">
        <f>VLOOKUP(AX197,automaatkeuze,3)</f>
        <v>630</v>
      </c>
      <c r="BA197" s="497"/>
    </row>
    <row r="198" spans="1:54" s="138" customFormat="1" ht="12.6" customHeight="1" x14ac:dyDescent="0.25">
      <c r="A198" s="760"/>
      <c r="B198" s="67"/>
      <c r="C198" s="158"/>
      <c r="D198" s="703"/>
      <c r="E198" s="67"/>
      <c r="F198" s="116"/>
      <c r="G198" s="116"/>
      <c r="H198" s="116"/>
      <c r="I198" s="115"/>
      <c r="J198" s="115"/>
      <c r="K198" s="115"/>
      <c r="L198" s="67"/>
      <c r="M198" s="67"/>
      <c r="N198" s="67"/>
      <c r="O198" s="139"/>
      <c r="P198" s="68"/>
      <c r="Q198" s="68"/>
      <c r="R198" s="140"/>
      <c r="S198" s="140"/>
      <c r="T198" s="117"/>
      <c r="U198" s="141"/>
      <c r="V198" s="141"/>
      <c r="W198" s="115"/>
      <c r="X198" s="115"/>
      <c r="Y198" s="46"/>
      <c r="Z198" s="141"/>
      <c r="AA198" s="141"/>
      <c r="AB198" s="115"/>
      <c r="AC198" s="115"/>
      <c r="AD198" s="46"/>
      <c r="AE198" s="141"/>
      <c r="AF198" s="207"/>
      <c r="AG198" s="177"/>
      <c r="AH198" s="351"/>
      <c r="AI198" s="404"/>
      <c r="AJ198" s="307"/>
      <c r="AL198" s="349"/>
      <c r="AM198" s="325"/>
      <c r="AN198" s="325"/>
      <c r="AO198" s="326"/>
      <c r="AP198" s="325"/>
      <c r="AQ198" s="325"/>
    </row>
    <row r="199" spans="1:54" s="7" customFormat="1" ht="12.6" customHeight="1" x14ac:dyDescent="0.25">
      <c r="A199" s="763"/>
      <c r="B199" s="3"/>
      <c r="C199" s="53"/>
      <c r="D199" s="698"/>
      <c r="E199" s="36"/>
      <c r="F199" s="37"/>
      <c r="G199" s="36"/>
      <c r="H199" s="36"/>
      <c r="I199" s="157"/>
      <c r="J199" s="3"/>
      <c r="K199" s="3"/>
      <c r="L199" s="3"/>
      <c r="M199" s="3"/>
      <c r="N199" s="3"/>
      <c r="O199" s="75"/>
      <c r="P199" s="21"/>
      <c r="Q199" s="21"/>
      <c r="R199" s="22"/>
      <c r="S199" s="22"/>
      <c r="T199" s="54"/>
      <c r="U199" s="30"/>
      <c r="V199" s="30"/>
      <c r="W199" s="55"/>
      <c r="X199" s="55"/>
      <c r="Y199" s="56"/>
      <c r="Z199" s="30"/>
      <c r="AA199" s="30"/>
      <c r="AB199" s="65"/>
      <c r="AC199" s="55"/>
      <c r="AD199" s="56"/>
      <c r="AE199" s="30"/>
      <c r="AF199" s="93"/>
      <c r="AG199" s="88"/>
      <c r="AH199" s="354"/>
      <c r="AI199" s="401"/>
      <c r="AJ199" s="306"/>
      <c r="AL199" s="349"/>
      <c r="AM199" s="325"/>
      <c r="AN199" s="325"/>
      <c r="AO199" s="323"/>
      <c r="AP199" s="325"/>
      <c r="AQ199" s="325"/>
    </row>
    <row r="200" spans="1:54" s="7" customFormat="1" ht="15.6" x14ac:dyDescent="0.3">
      <c r="A200" s="764"/>
      <c r="B200" s="203"/>
      <c r="C200" s="66" t="s">
        <v>217</v>
      </c>
      <c r="D200" s="699"/>
      <c r="E200" s="679"/>
      <c r="F200" s="789" t="s">
        <v>27</v>
      </c>
      <c r="G200" s="14"/>
      <c r="H200" s="789" t="s">
        <v>20</v>
      </c>
      <c r="I200" s="14"/>
      <c r="J200" s="14"/>
      <c r="K200" s="14"/>
      <c r="L200" s="14"/>
      <c r="M200" s="14"/>
      <c r="N200" s="14"/>
      <c r="O200" s="76"/>
      <c r="P200" s="16"/>
      <c r="Q200" s="16"/>
      <c r="R200" s="17"/>
      <c r="S200" s="17"/>
      <c r="T200" s="45"/>
      <c r="U200" s="13"/>
      <c r="V200" s="13"/>
      <c r="W200" s="39"/>
      <c r="X200" s="39"/>
      <c r="Y200" s="40"/>
      <c r="Z200" s="13"/>
      <c r="AA200" s="13"/>
      <c r="AB200" s="64"/>
      <c r="AC200" s="39"/>
      <c r="AD200" s="40"/>
      <c r="AE200" s="8"/>
      <c r="AF200" s="94"/>
      <c r="AG200" s="114"/>
      <c r="AH200" s="81"/>
      <c r="AI200" s="400"/>
      <c r="AJ200" s="305"/>
      <c r="AL200" s="349" t="str">
        <f>IF($L200&gt;0,$L200,"")</f>
        <v/>
      </c>
      <c r="AM200" s="325" t="str">
        <f>IF($L200=400,$Y200,"")</f>
        <v/>
      </c>
      <c r="AN200" s="325" t="str">
        <f>IF($L200=230,$Y200,"")</f>
        <v/>
      </c>
      <c r="AO200" s="323"/>
      <c r="AP200" s="325" t="str">
        <f>IF($L200=400,$AD200,"")</f>
        <v/>
      </c>
      <c r="AQ200" s="325" t="str">
        <f>IF($L200=230,$AD200,"")</f>
        <v/>
      </c>
    </row>
    <row r="201" spans="1:54" s="7" customFormat="1" ht="12.6" customHeight="1" x14ac:dyDescent="0.25">
      <c r="A201" s="765"/>
      <c r="B201" s="668"/>
      <c r="C201" s="669"/>
      <c r="D201" s="701"/>
      <c r="E201" s="6"/>
      <c r="F201" s="6"/>
      <c r="G201" s="6"/>
      <c r="H201" s="6"/>
      <c r="I201" s="6"/>
      <c r="J201" s="6"/>
      <c r="K201" s="6"/>
      <c r="L201" s="6"/>
      <c r="M201" s="67"/>
      <c r="N201" s="115"/>
      <c r="O201" s="58"/>
      <c r="P201" s="18"/>
      <c r="Q201" s="18"/>
      <c r="R201" s="24"/>
      <c r="S201" s="24"/>
      <c r="T201" s="117"/>
      <c r="U201" s="8"/>
      <c r="V201" s="8"/>
      <c r="W201" s="115"/>
      <c r="X201" s="115"/>
      <c r="Y201" s="46"/>
      <c r="Z201" s="141"/>
      <c r="AA201" s="141"/>
      <c r="AB201" s="115"/>
      <c r="AC201" s="115"/>
      <c r="AD201" s="46"/>
      <c r="AE201" s="8"/>
      <c r="AF201" s="94"/>
      <c r="AG201" s="114"/>
      <c r="AH201" s="459"/>
      <c r="AI201" s="469"/>
      <c r="AJ201" s="305"/>
      <c r="AL201" s="349"/>
      <c r="AM201" s="325"/>
      <c r="AN201" s="325"/>
      <c r="AO201" s="323"/>
      <c r="AP201" s="325"/>
      <c r="AQ201" s="325"/>
      <c r="AR201" s="326"/>
      <c r="AS201" s="326"/>
      <c r="AT201" s="326"/>
      <c r="AU201" s="326"/>
      <c r="AV201" s="323"/>
      <c r="AW201" s="326"/>
      <c r="AX201" s="326"/>
      <c r="AY201" s="326"/>
      <c r="AZ201" s="326"/>
      <c r="BA201" s="326"/>
      <c r="BB201" s="326"/>
    </row>
    <row r="202" spans="1:54" s="7" customFormat="1" ht="12.6" customHeight="1" x14ac:dyDescent="0.25">
      <c r="A202" s="768">
        <v>760</v>
      </c>
      <c r="B202" s="665"/>
      <c r="C202" s="666" t="s">
        <v>399</v>
      </c>
      <c r="D202" s="707" t="s">
        <v>301</v>
      </c>
      <c r="E202" s="645" t="s">
        <v>462</v>
      </c>
      <c r="F202" s="645" t="s">
        <v>28</v>
      </c>
      <c r="G202" s="645" t="s">
        <v>19</v>
      </c>
      <c r="H202" s="645" t="s">
        <v>20</v>
      </c>
      <c r="I202" s="645" t="s">
        <v>466</v>
      </c>
      <c r="J202" s="6" t="s">
        <v>16</v>
      </c>
      <c r="K202" s="6"/>
      <c r="L202" s="6">
        <v>400</v>
      </c>
      <c r="M202" s="67">
        <v>15</v>
      </c>
      <c r="N202" s="115">
        <f t="shared" ref="N202:N226" si="330">IF(L202=400,M202*1000/(400*SQRT(3)*P202*R202),IF(L202=230,M202*1000/(230*P202*R202),"???"))</f>
        <v>28.791503889213768</v>
      </c>
      <c r="O202" s="651" t="s">
        <v>67</v>
      </c>
      <c r="P202" s="153">
        <f t="shared" ref="P202:P205" si="331">IF($M202&gt;0,VLOOKUP($M202,motoren,2),"")</f>
        <v>0.83</v>
      </c>
      <c r="Q202" s="153">
        <f t="shared" ref="Q202:Q205" si="332">IF($J202 = "FO",0.95,$P202)</f>
        <v>0.95</v>
      </c>
      <c r="R202" s="153">
        <f t="shared" ref="R202:R205" si="333">IF($M202&gt;0,VLOOKUP($M202,motoren,3),"")</f>
        <v>0.90600000000000003</v>
      </c>
      <c r="S202" s="154">
        <f t="shared" ref="S202:S205" si="334">IF($J202 = "FO",0.95,1)</f>
        <v>0.95</v>
      </c>
      <c r="T202" s="117">
        <f t="shared" ref="T202:T205" si="335">IF($M202&gt;0,$M202/($Q202*$R202*$S202),0)</f>
        <v>18.344921208563409</v>
      </c>
      <c r="U202" s="8">
        <v>0.5</v>
      </c>
      <c r="V202" s="8">
        <v>0.8</v>
      </c>
      <c r="W202" s="115">
        <f t="shared" ref="W202:W207" si="336">IF(($M202&gt;0)*(V202&gt;0),$M202*V202,0)</f>
        <v>12</v>
      </c>
      <c r="X202" s="115">
        <f t="shared" ref="X202:X207" si="337">IF(($M202&gt;0),($M202*V202*U202)/($R202*$S202),0)</f>
        <v>6.9710700592540951</v>
      </c>
      <c r="Y202" s="46">
        <f t="shared" ref="Y202:Y207" si="338">IF((X202&gt;0),X202/$Q202,0)</f>
        <v>7.3379684834253638</v>
      </c>
      <c r="Z202" s="141">
        <v>0.5</v>
      </c>
      <c r="AA202" s="141">
        <v>0.9</v>
      </c>
      <c r="AB202" s="115">
        <f t="shared" ref="AB202:AB207" si="339">IF(($M202&gt;0)*(AA202&gt;0),$M202*AA202,0)</f>
        <v>13.5</v>
      </c>
      <c r="AC202" s="115">
        <f t="shared" ref="AC202:AC207" si="340">IF(($M202&gt;0),($M202*AA202*Z202)/($R202*$S202),0)</f>
        <v>7.8424538166608571</v>
      </c>
      <c r="AD202" s="46">
        <f t="shared" ref="AD202:AD207" si="341">IF((AC202&gt;0),AC202/$Q202,0)</f>
        <v>8.2552145438535334</v>
      </c>
      <c r="AE202" s="8"/>
      <c r="AF202" s="94"/>
      <c r="AG202" s="114">
        <v>0.8</v>
      </c>
      <c r="AH202" s="459">
        <f t="shared" ref="AH202:AH213" si="342">AV202</f>
        <v>40</v>
      </c>
      <c r="AI202" s="469">
        <f t="shared" ref="AI202:AI261" si="343">IF(N202&gt;0,N202,"")</f>
        <v>28.791503889213768</v>
      </c>
      <c r="AJ202" s="305"/>
      <c r="AL202" s="349">
        <f t="shared" ref="AL202:AL207" si="344">IF($L202&gt;0,$L202,"")</f>
        <v>400</v>
      </c>
      <c r="AM202" s="325">
        <f t="shared" ref="AM202:AM207" si="345">IF($L202=400,$Y202,"")</f>
        <v>7.3379684834253638</v>
      </c>
      <c r="AN202" s="325" t="str">
        <f t="shared" ref="AN202:AN207" si="346">IF($L202=230,$Y202,"")</f>
        <v/>
      </c>
      <c r="AO202" s="323"/>
      <c r="AP202" s="325">
        <f t="shared" ref="AP202:AP207" si="347">IF($L202=400,$AD202,"")</f>
        <v>8.2552145438535334</v>
      </c>
      <c r="AQ202" s="325" t="str">
        <f t="shared" ref="AQ202:AQ207" si="348">IF($L202=230,$AD202,"")</f>
        <v/>
      </c>
      <c r="AR202" s="326">
        <f t="shared" ref="AR202:AR213" si="349">CEILING((N202/AG202),1)</f>
        <v>36</v>
      </c>
      <c r="AS202" s="326">
        <f t="shared" ref="AS202:AS205" si="350">IF($AR202&gt;0,VLOOKUP($AR202,automaatkeuze,1),"")</f>
        <v>35</v>
      </c>
      <c r="AT202" s="326">
        <f t="shared" ref="AT202:AT205" si="351">IF($AR202&gt;0,VLOOKUP($AR202,automaatkeuze,3),"")</f>
        <v>40</v>
      </c>
      <c r="AU202" s="326"/>
      <c r="AV202" s="323">
        <f t="shared" ref="AV202:AV213" si="352">IF(AR202&gt;AS202,AT202,AS202)</f>
        <v>40</v>
      </c>
      <c r="AW202" s="326"/>
      <c r="AX202" s="326"/>
      <c r="AY202" s="326"/>
      <c r="AZ202" s="326"/>
      <c r="BA202" s="326"/>
      <c r="BB202" s="326"/>
    </row>
    <row r="203" spans="1:54" s="7" customFormat="1" ht="12.6" customHeight="1" x14ac:dyDescent="0.25">
      <c r="A203" s="768">
        <v>760</v>
      </c>
      <c r="B203" s="665"/>
      <c r="C203" s="666" t="s">
        <v>400</v>
      </c>
      <c r="D203" s="707" t="s">
        <v>302</v>
      </c>
      <c r="E203" s="645" t="s">
        <v>462</v>
      </c>
      <c r="F203" s="645" t="s">
        <v>28</v>
      </c>
      <c r="G203" s="645" t="s">
        <v>19</v>
      </c>
      <c r="H203" s="645" t="s">
        <v>20</v>
      </c>
      <c r="I203" s="645" t="s">
        <v>466</v>
      </c>
      <c r="J203" s="6" t="s">
        <v>13</v>
      </c>
      <c r="K203" s="6"/>
      <c r="L203" s="6">
        <v>400</v>
      </c>
      <c r="M203" s="67">
        <v>0.13</v>
      </c>
      <c r="N203" s="115">
        <f t="shared" si="330"/>
        <v>0.44675913687292479</v>
      </c>
      <c r="O203" s="58"/>
      <c r="P203" s="153">
        <f t="shared" si="331"/>
        <v>0.7</v>
      </c>
      <c r="Q203" s="153">
        <f t="shared" si="332"/>
        <v>0.7</v>
      </c>
      <c r="R203" s="153">
        <f t="shared" si="333"/>
        <v>0.6</v>
      </c>
      <c r="S203" s="154">
        <f t="shared" si="334"/>
        <v>1</v>
      </c>
      <c r="T203" s="117">
        <f t="shared" si="335"/>
        <v>0.30952380952380953</v>
      </c>
      <c r="U203" s="8">
        <v>1</v>
      </c>
      <c r="V203" s="8">
        <v>0.8</v>
      </c>
      <c r="W203" s="115">
        <f t="shared" si="336"/>
        <v>0.10400000000000001</v>
      </c>
      <c r="X203" s="115">
        <f t="shared" si="337"/>
        <v>0.17333333333333337</v>
      </c>
      <c r="Y203" s="46">
        <f t="shared" si="338"/>
        <v>0.24761904761904768</v>
      </c>
      <c r="Z203" s="141">
        <v>1</v>
      </c>
      <c r="AA203" s="141">
        <v>1</v>
      </c>
      <c r="AB203" s="115">
        <f t="shared" si="339"/>
        <v>0.13</v>
      </c>
      <c r="AC203" s="115">
        <f t="shared" si="340"/>
        <v>0.21666666666666667</v>
      </c>
      <c r="AD203" s="46">
        <f t="shared" si="341"/>
        <v>0.30952380952380953</v>
      </c>
      <c r="AE203" s="8"/>
      <c r="AF203" s="94"/>
      <c r="AG203" s="114">
        <v>0.8</v>
      </c>
      <c r="AH203" s="459">
        <f t="shared" si="342"/>
        <v>1</v>
      </c>
      <c r="AI203" s="469">
        <f t="shared" si="343"/>
        <v>0.44675913687292479</v>
      </c>
      <c r="AJ203" s="305"/>
      <c r="AL203" s="349">
        <f t="shared" si="344"/>
        <v>400</v>
      </c>
      <c r="AM203" s="325">
        <f t="shared" si="345"/>
        <v>0.24761904761904768</v>
      </c>
      <c r="AN203" s="325" t="str">
        <f t="shared" si="346"/>
        <v/>
      </c>
      <c r="AO203" s="323"/>
      <c r="AP203" s="325">
        <f t="shared" si="347"/>
        <v>0.30952380952380953</v>
      </c>
      <c r="AQ203" s="325" t="str">
        <f t="shared" si="348"/>
        <v/>
      </c>
      <c r="AR203" s="326">
        <f t="shared" si="349"/>
        <v>1</v>
      </c>
      <c r="AS203" s="326">
        <f t="shared" si="350"/>
        <v>1</v>
      </c>
      <c r="AT203" s="326">
        <f t="shared" si="351"/>
        <v>1.6</v>
      </c>
      <c r="AU203" s="326"/>
      <c r="AV203" s="323">
        <f t="shared" si="352"/>
        <v>1</v>
      </c>
      <c r="AW203" s="326"/>
      <c r="AX203" s="326"/>
      <c r="AY203" s="326"/>
      <c r="AZ203" s="326"/>
      <c r="BA203" s="326"/>
      <c r="BB203" s="326"/>
    </row>
    <row r="204" spans="1:54" s="7" customFormat="1" ht="12.6" customHeight="1" x14ac:dyDescent="0.25">
      <c r="A204" s="768">
        <v>760</v>
      </c>
      <c r="B204" s="665"/>
      <c r="C204" s="666" t="s">
        <v>401</v>
      </c>
      <c r="D204" s="707" t="s">
        <v>303</v>
      </c>
      <c r="E204" s="645" t="s">
        <v>462</v>
      </c>
      <c r="F204" s="645" t="s">
        <v>28</v>
      </c>
      <c r="G204" s="645" t="s">
        <v>19</v>
      </c>
      <c r="H204" s="645" t="s">
        <v>20</v>
      </c>
      <c r="I204" s="645" t="s">
        <v>466</v>
      </c>
      <c r="J204" s="6" t="s">
        <v>16</v>
      </c>
      <c r="K204" s="6"/>
      <c r="L204" s="6">
        <v>400</v>
      </c>
      <c r="M204" s="67">
        <v>15</v>
      </c>
      <c r="N204" s="115">
        <f t="shared" si="330"/>
        <v>28.791503889213768</v>
      </c>
      <c r="O204" s="651" t="s">
        <v>67</v>
      </c>
      <c r="P204" s="153">
        <f t="shared" si="331"/>
        <v>0.83</v>
      </c>
      <c r="Q204" s="153">
        <f t="shared" si="332"/>
        <v>0.95</v>
      </c>
      <c r="R204" s="153">
        <f t="shared" si="333"/>
        <v>0.90600000000000003</v>
      </c>
      <c r="S204" s="154">
        <f t="shared" si="334"/>
        <v>0.95</v>
      </c>
      <c r="T204" s="117">
        <f t="shared" si="335"/>
        <v>18.344921208563409</v>
      </c>
      <c r="U204" s="8">
        <v>0</v>
      </c>
      <c r="V204" s="8">
        <v>0</v>
      </c>
      <c r="W204" s="115">
        <f t="shared" si="336"/>
        <v>0</v>
      </c>
      <c r="X204" s="115">
        <f t="shared" si="337"/>
        <v>0</v>
      </c>
      <c r="Y204" s="46">
        <f t="shared" si="338"/>
        <v>0</v>
      </c>
      <c r="Z204" s="141">
        <v>0</v>
      </c>
      <c r="AA204" s="141">
        <v>0</v>
      </c>
      <c r="AB204" s="115">
        <f t="shared" si="339"/>
        <v>0</v>
      </c>
      <c r="AC204" s="115">
        <f t="shared" si="340"/>
        <v>0</v>
      </c>
      <c r="AD204" s="46">
        <f t="shared" si="341"/>
        <v>0</v>
      </c>
      <c r="AE204" s="8"/>
      <c r="AF204" s="94"/>
      <c r="AG204" s="114">
        <v>0.8</v>
      </c>
      <c r="AH204" s="459">
        <f t="shared" si="342"/>
        <v>40</v>
      </c>
      <c r="AI204" s="469">
        <f t="shared" si="343"/>
        <v>28.791503889213768</v>
      </c>
      <c r="AJ204" s="305"/>
      <c r="AL204" s="349">
        <f t="shared" si="344"/>
        <v>400</v>
      </c>
      <c r="AM204" s="325">
        <f t="shared" si="345"/>
        <v>0</v>
      </c>
      <c r="AN204" s="325" t="str">
        <f t="shared" si="346"/>
        <v/>
      </c>
      <c r="AO204" s="323"/>
      <c r="AP204" s="325">
        <f t="shared" si="347"/>
        <v>0</v>
      </c>
      <c r="AQ204" s="325" t="str">
        <f t="shared" si="348"/>
        <v/>
      </c>
      <c r="AR204" s="326">
        <f t="shared" si="349"/>
        <v>36</v>
      </c>
      <c r="AS204" s="326">
        <f t="shared" si="350"/>
        <v>35</v>
      </c>
      <c r="AT204" s="326">
        <f t="shared" si="351"/>
        <v>40</v>
      </c>
      <c r="AU204" s="326"/>
      <c r="AV204" s="323">
        <f t="shared" si="352"/>
        <v>40</v>
      </c>
      <c r="AW204" s="326"/>
      <c r="AX204" s="326"/>
      <c r="AY204" s="326"/>
      <c r="AZ204" s="326"/>
      <c r="BA204" s="326"/>
      <c r="BB204" s="326"/>
    </row>
    <row r="205" spans="1:54" s="7" customFormat="1" ht="12.6" customHeight="1" x14ac:dyDescent="0.25">
      <c r="A205" s="768">
        <v>760</v>
      </c>
      <c r="B205" s="665"/>
      <c r="C205" s="666" t="s">
        <v>402</v>
      </c>
      <c r="D205" s="707" t="s">
        <v>304</v>
      </c>
      <c r="E205" s="645" t="s">
        <v>462</v>
      </c>
      <c r="F205" s="645" t="s">
        <v>28</v>
      </c>
      <c r="G205" s="645" t="s">
        <v>19</v>
      </c>
      <c r="H205" s="645" t="s">
        <v>20</v>
      </c>
      <c r="I205" s="645" t="s">
        <v>466</v>
      </c>
      <c r="J205" s="6" t="s">
        <v>13</v>
      </c>
      <c r="K205" s="6"/>
      <c r="L205" s="6">
        <v>400</v>
      </c>
      <c r="M205" s="67">
        <v>0.13</v>
      </c>
      <c r="N205" s="115">
        <f t="shared" si="330"/>
        <v>0.44675913687292479</v>
      </c>
      <c r="O205" s="58"/>
      <c r="P205" s="153">
        <f t="shared" si="331"/>
        <v>0.7</v>
      </c>
      <c r="Q205" s="153">
        <f t="shared" si="332"/>
        <v>0.7</v>
      </c>
      <c r="R205" s="153">
        <f t="shared" si="333"/>
        <v>0.6</v>
      </c>
      <c r="S205" s="154">
        <f t="shared" si="334"/>
        <v>1</v>
      </c>
      <c r="T205" s="117">
        <f t="shared" si="335"/>
        <v>0.30952380952380953</v>
      </c>
      <c r="U205" s="8">
        <v>1</v>
      </c>
      <c r="V205" s="8">
        <v>0.8</v>
      </c>
      <c r="W205" s="115">
        <f t="shared" si="336"/>
        <v>0.10400000000000001</v>
      </c>
      <c r="X205" s="115">
        <f t="shared" si="337"/>
        <v>0.17333333333333337</v>
      </c>
      <c r="Y205" s="46">
        <f t="shared" si="338"/>
        <v>0.24761904761904768</v>
      </c>
      <c r="Z205" s="141">
        <v>1</v>
      </c>
      <c r="AA205" s="141">
        <v>1</v>
      </c>
      <c r="AB205" s="115">
        <f t="shared" si="339"/>
        <v>0.13</v>
      </c>
      <c r="AC205" s="115">
        <f t="shared" si="340"/>
        <v>0.21666666666666667</v>
      </c>
      <c r="AD205" s="46">
        <f t="shared" si="341"/>
        <v>0.30952380952380953</v>
      </c>
      <c r="AE205" s="8"/>
      <c r="AF205" s="94"/>
      <c r="AG205" s="114">
        <v>0.8</v>
      </c>
      <c r="AH205" s="459">
        <f t="shared" si="342"/>
        <v>1</v>
      </c>
      <c r="AI205" s="469">
        <f t="shared" si="343"/>
        <v>0.44675913687292479</v>
      </c>
      <c r="AJ205" s="305"/>
      <c r="AL205" s="349">
        <f t="shared" si="344"/>
        <v>400</v>
      </c>
      <c r="AM205" s="325">
        <f t="shared" si="345"/>
        <v>0.24761904761904768</v>
      </c>
      <c r="AN205" s="325" t="str">
        <f t="shared" si="346"/>
        <v/>
      </c>
      <c r="AO205" s="323"/>
      <c r="AP205" s="325">
        <f t="shared" si="347"/>
        <v>0.30952380952380953</v>
      </c>
      <c r="AQ205" s="325" t="str">
        <f t="shared" si="348"/>
        <v/>
      </c>
      <c r="AR205" s="326">
        <f t="shared" si="349"/>
        <v>1</v>
      </c>
      <c r="AS205" s="326">
        <f t="shared" si="350"/>
        <v>1</v>
      </c>
      <c r="AT205" s="326">
        <f t="shared" si="351"/>
        <v>1.6</v>
      </c>
      <c r="AU205" s="326"/>
      <c r="AV205" s="323">
        <f t="shared" si="352"/>
        <v>1</v>
      </c>
      <c r="AW205" s="326"/>
      <c r="AX205" s="326"/>
      <c r="AY205" s="326"/>
      <c r="AZ205" s="326"/>
      <c r="BA205" s="326"/>
      <c r="BB205" s="326"/>
    </row>
    <row r="206" spans="1:54" s="7" customFormat="1" ht="12.6" customHeight="1" x14ac:dyDescent="0.25">
      <c r="A206" s="768">
        <v>760</v>
      </c>
      <c r="B206" s="665"/>
      <c r="C206" s="670" t="s">
        <v>634</v>
      </c>
      <c r="D206" s="714" t="s">
        <v>637</v>
      </c>
      <c r="E206" s="645" t="s">
        <v>462</v>
      </c>
      <c r="F206" s="645" t="s">
        <v>28</v>
      </c>
      <c r="G206" s="645" t="s">
        <v>19</v>
      </c>
      <c r="H206" s="645" t="s">
        <v>20</v>
      </c>
      <c r="I206" s="645" t="s">
        <v>466</v>
      </c>
      <c r="J206" s="6" t="s">
        <v>12</v>
      </c>
      <c r="K206" s="6"/>
      <c r="L206" s="6">
        <v>230</v>
      </c>
      <c r="M206" s="67">
        <v>0.18</v>
      </c>
      <c r="N206" s="115">
        <f t="shared" ref="N206:N207" si="353">IF(L206=400,M206*1000/(400*SQRT(3)*P206*R206),IF(L206=230,M206*1000/(230*P206*R206),"???"))</f>
        <v>1.8032458425165299</v>
      </c>
      <c r="O206" s="58"/>
      <c r="P206" s="153">
        <f>IF($M206&gt;0,VLOOKUP($M206,motoren,2),"")</f>
        <v>0.7</v>
      </c>
      <c r="Q206" s="153">
        <f>IF($J206 = "FO",0.95,$P206)</f>
        <v>0.7</v>
      </c>
      <c r="R206" s="153">
        <f>IF($M206&gt;0,VLOOKUP($M206,motoren,3),"")</f>
        <v>0.62</v>
      </c>
      <c r="S206" s="154">
        <f>IF($J206 = "FO",0.95,1)</f>
        <v>1</v>
      </c>
      <c r="T206" s="117">
        <f>IF($M206&gt;0,$M206/($Q206*$R206*$S206),0)</f>
        <v>0.41474654377880182</v>
      </c>
      <c r="U206" s="8">
        <v>1</v>
      </c>
      <c r="V206" s="8">
        <v>0.8</v>
      </c>
      <c r="W206" s="115">
        <f t="shared" si="336"/>
        <v>0.14399999999999999</v>
      </c>
      <c r="X206" s="115">
        <f t="shared" si="337"/>
        <v>0.23225806451612901</v>
      </c>
      <c r="Y206" s="46">
        <f t="shared" si="338"/>
        <v>0.33179723502304148</v>
      </c>
      <c r="Z206" s="141">
        <v>1</v>
      </c>
      <c r="AA206" s="141">
        <v>1</v>
      </c>
      <c r="AB206" s="115">
        <f t="shared" si="339"/>
        <v>0.18</v>
      </c>
      <c r="AC206" s="115">
        <f t="shared" si="340"/>
        <v>0.29032258064516125</v>
      </c>
      <c r="AD206" s="46">
        <f t="shared" si="341"/>
        <v>0.41474654377880182</v>
      </c>
      <c r="AE206" s="8"/>
      <c r="AF206" s="94"/>
      <c r="AG206" s="114">
        <v>0.8</v>
      </c>
      <c r="AH206" s="459">
        <f>AV206</f>
        <v>3</v>
      </c>
      <c r="AI206" s="469">
        <f t="shared" ref="AI206:AI207" si="354">IF(N206&gt;0,N206,"")</f>
        <v>1.8032458425165299</v>
      </c>
      <c r="AJ206" s="305"/>
      <c r="AL206" s="349">
        <f t="shared" si="344"/>
        <v>230</v>
      </c>
      <c r="AM206" s="325" t="str">
        <f t="shared" si="345"/>
        <v/>
      </c>
      <c r="AN206" s="325">
        <f t="shared" si="346"/>
        <v>0.33179723502304148</v>
      </c>
      <c r="AO206" s="323"/>
      <c r="AP206" s="325" t="str">
        <f t="shared" si="347"/>
        <v/>
      </c>
      <c r="AQ206" s="325">
        <f t="shared" si="348"/>
        <v>0.41474654377880182</v>
      </c>
      <c r="AR206" s="326">
        <f>CEILING((N206/AG206),1)</f>
        <v>3</v>
      </c>
      <c r="AS206" s="326">
        <f>IF($AR206&gt;0,VLOOKUP($AR206,automaatkeuze,1),"")</f>
        <v>3</v>
      </c>
      <c r="AT206" s="326">
        <f>IF($AR206&gt;0,VLOOKUP($AR206,automaatkeuze,3),"")</f>
        <v>4</v>
      </c>
      <c r="AU206" s="326"/>
      <c r="AV206" s="323">
        <f>IF(AR206&gt;AS206,AT206,AS206)</f>
        <v>3</v>
      </c>
      <c r="AW206" s="326"/>
      <c r="AX206" s="326"/>
      <c r="AY206" s="326"/>
      <c r="AZ206" s="326"/>
      <c r="BA206" s="326"/>
      <c r="BB206" s="326"/>
    </row>
    <row r="207" spans="1:54" s="7" customFormat="1" ht="12.6" customHeight="1" x14ac:dyDescent="0.25">
      <c r="A207" s="768">
        <v>760</v>
      </c>
      <c r="B207" s="665"/>
      <c r="C207" s="670" t="s">
        <v>635</v>
      </c>
      <c r="D207" s="714" t="s">
        <v>636</v>
      </c>
      <c r="E207" s="645" t="s">
        <v>462</v>
      </c>
      <c r="F207" s="645" t="s">
        <v>28</v>
      </c>
      <c r="G207" s="645" t="s">
        <v>19</v>
      </c>
      <c r="H207" s="645" t="s">
        <v>20</v>
      </c>
      <c r="I207" s="645" t="s">
        <v>466</v>
      </c>
      <c r="J207" s="6" t="s">
        <v>12</v>
      </c>
      <c r="K207" s="6"/>
      <c r="L207" s="6">
        <v>230</v>
      </c>
      <c r="M207" s="6">
        <v>0.18</v>
      </c>
      <c r="N207" s="115">
        <f t="shared" si="353"/>
        <v>1.8032458425165299</v>
      </c>
      <c r="O207" s="58"/>
      <c r="P207" s="153">
        <f>IF($M207&gt;0,VLOOKUP($M207,motoren,2),"")</f>
        <v>0.7</v>
      </c>
      <c r="Q207" s="153">
        <f>IF($J207 = "FO",0.95,$P207)</f>
        <v>0.7</v>
      </c>
      <c r="R207" s="153">
        <f>IF($M207&gt;0,VLOOKUP($M207,motoren,3),"")</f>
        <v>0.62</v>
      </c>
      <c r="S207" s="154">
        <f>IF($J207 = "FO",0.95,1)</f>
        <v>1</v>
      </c>
      <c r="T207" s="117">
        <f>IF($M207&gt;0,$M207/($Q207*$R207*$S207),0)</f>
        <v>0.41474654377880182</v>
      </c>
      <c r="U207" s="8">
        <v>1</v>
      </c>
      <c r="V207" s="8">
        <v>0.8</v>
      </c>
      <c r="W207" s="115">
        <f t="shared" si="336"/>
        <v>0.14399999999999999</v>
      </c>
      <c r="X207" s="115">
        <f t="shared" si="337"/>
        <v>0.23225806451612901</v>
      </c>
      <c r="Y207" s="46">
        <f t="shared" si="338"/>
        <v>0.33179723502304148</v>
      </c>
      <c r="Z207" s="141">
        <v>1</v>
      </c>
      <c r="AA207" s="141">
        <v>1</v>
      </c>
      <c r="AB207" s="115">
        <f t="shared" si="339"/>
        <v>0.18</v>
      </c>
      <c r="AC207" s="115">
        <f t="shared" si="340"/>
        <v>0.29032258064516125</v>
      </c>
      <c r="AD207" s="46">
        <f t="shared" si="341"/>
        <v>0.41474654377880182</v>
      </c>
      <c r="AE207" s="8"/>
      <c r="AF207" s="94"/>
      <c r="AG207" s="114">
        <v>0.8</v>
      </c>
      <c r="AH207" s="459">
        <f>AV207</f>
        <v>3</v>
      </c>
      <c r="AI207" s="469">
        <f t="shared" si="354"/>
        <v>1.8032458425165299</v>
      </c>
      <c r="AJ207" s="305"/>
      <c r="AL207" s="349">
        <f t="shared" si="344"/>
        <v>230</v>
      </c>
      <c r="AM207" s="325" t="str">
        <f t="shared" si="345"/>
        <v/>
      </c>
      <c r="AN207" s="325">
        <f t="shared" si="346"/>
        <v>0.33179723502304148</v>
      </c>
      <c r="AO207" s="323"/>
      <c r="AP207" s="325" t="str">
        <f t="shared" si="347"/>
        <v/>
      </c>
      <c r="AQ207" s="325">
        <f t="shared" si="348"/>
        <v>0.41474654377880182</v>
      </c>
      <c r="AR207" s="326">
        <f>CEILING((N207/AG207),1)</f>
        <v>3</v>
      </c>
      <c r="AS207" s="326">
        <f>IF($AR207&gt;0,VLOOKUP($AR207,automaatkeuze,1),"")</f>
        <v>3</v>
      </c>
      <c r="AT207" s="326">
        <f>IF($AR207&gt;0,VLOOKUP($AR207,automaatkeuze,3),"")</f>
        <v>4</v>
      </c>
      <c r="AU207" s="326"/>
      <c r="AV207" s="323">
        <f>IF(AR207&gt;AS207,AT207,AS207)</f>
        <v>3</v>
      </c>
      <c r="AW207" s="326"/>
      <c r="AX207" s="326"/>
      <c r="AY207" s="326"/>
      <c r="AZ207" s="326"/>
      <c r="BA207" s="326"/>
      <c r="BB207" s="326"/>
    </row>
    <row r="208" spans="1:54" s="7" customFormat="1" ht="12.6" customHeight="1" x14ac:dyDescent="0.25">
      <c r="A208" s="768"/>
      <c r="B208" s="665"/>
      <c r="C208" s="666"/>
      <c r="D208" s="707"/>
      <c r="E208" s="6"/>
      <c r="F208" s="6"/>
      <c r="G208" s="6"/>
      <c r="H208" s="6"/>
      <c r="I208" s="6"/>
      <c r="J208" s="6"/>
      <c r="K208" s="6"/>
      <c r="L208" s="6"/>
      <c r="M208" s="6"/>
      <c r="N208" s="115"/>
      <c r="O208" s="58"/>
      <c r="P208" s="153"/>
      <c r="Q208" s="153"/>
      <c r="R208" s="153"/>
      <c r="S208" s="154"/>
      <c r="T208" s="117"/>
      <c r="U208" s="8"/>
      <c r="V208" s="8"/>
      <c r="W208" s="115"/>
      <c r="X208" s="115"/>
      <c r="Y208" s="46"/>
      <c r="Z208" s="141"/>
      <c r="AA208" s="141"/>
      <c r="AB208" s="115"/>
      <c r="AC208" s="115"/>
      <c r="AD208" s="46"/>
      <c r="AE208" s="8"/>
      <c r="AF208" s="94"/>
      <c r="AG208" s="114"/>
      <c r="AH208" s="459"/>
      <c r="AI208" s="469"/>
      <c r="AJ208" s="305"/>
      <c r="AL208" s="349"/>
      <c r="AM208" s="325"/>
      <c r="AN208" s="325"/>
      <c r="AO208" s="323"/>
      <c r="AP208" s="325"/>
      <c r="AQ208" s="325"/>
      <c r="AR208" s="326"/>
      <c r="AS208" s="326"/>
      <c r="AT208" s="326"/>
      <c r="AU208" s="326"/>
      <c r="AV208" s="323"/>
      <c r="AW208" s="326"/>
      <c r="AX208" s="326"/>
      <c r="AY208" s="326"/>
      <c r="AZ208" s="326"/>
      <c r="BA208" s="326"/>
      <c r="BB208" s="326"/>
    </row>
    <row r="209" spans="1:54" s="7" customFormat="1" ht="12.6" customHeight="1" x14ac:dyDescent="0.25">
      <c r="A209" s="768">
        <v>780</v>
      </c>
      <c r="B209" s="665"/>
      <c r="C209" s="667" t="s">
        <v>403</v>
      </c>
      <c r="D209" s="708" t="s">
        <v>305</v>
      </c>
      <c r="E209" s="645" t="s">
        <v>462</v>
      </c>
      <c r="F209" s="6" t="s">
        <v>27</v>
      </c>
      <c r="G209" s="6"/>
      <c r="H209" s="6"/>
      <c r="I209" s="645" t="s">
        <v>466</v>
      </c>
      <c r="J209" s="6" t="s">
        <v>10</v>
      </c>
      <c r="K209" s="6"/>
      <c r="L209" s="6"/>
      <c r="M209" s="6"/>
      <c r="N209" s="115"/>
      <c r="O209" s="58"/>
      <c r="P209" s="18"/>
      <c r="Q209" s="18"/>
      <c r="R209" s="24"/>
      <c r="S209" s="24"/>
      <c r="T209" s="117"/>
      <c r="U209" s="8"/>
      <c r="V209" s="8"/>
      <c r="W209" s="115"/>
      <c r="X209" s="115"/>
      <c r="Y209" s="46"/>
      <c r="Z209" s="141"/>
      <c r="AA209" s="141"/>
      <c r="AB209" s="115"/>
      <c r="AC209" s="115"/>
      <c r="AD209" s="46"/>
      <c r="AE209" s="8"/>
      <c r="AF209" s="94"/>
      <c r="AG209" s="114"/>
      <c r="AH209" s="459"/>
      <c r="AI209" s="469"/>
      <c r="AJ209" s="305"/>
      <c r="AL209" s="349"/>
      <c r="AM209" s="325"/>
      <c r="AN209" s="325"/>
      <c r="AO209" s="323"/>
      <c r="AP209" s="325"/>
      <c r="AQ209" s="325"/>
      <c r="AR209" s="326"/>
      <c r="AS209" s="326"/>
      <c r="AT209" s="326"/>
      <c r="AU209" s="326"/>
      <c r="AV209" s="323"/>
      <c r="AW209" s="326"/>
      <c r="AX209" s="326"/>
      <c r="AY209" s="326"/>
      <c r="AZ209" s="326"/>
      <c r="BA209" s="326"/>
      <c r="BB209" s="326"/>
    </row>
    <row r="210" spans="1:54" s="7" customFormat="1" ht="12.6" customHeight="1" x14ac:dyDescent="0.25">
      <c r="A210" s="768">
        <v>780</v>
      </c>
      <c r="B210" s="665"/>
      <c r="C210" s="666" t="s">
        <v>404</v>
      </c>
      <c r="D210" s="708" t="s">
        <v>306</v>
      </c>
      <c r="E210" s="645" t="s">
        <v>462</v>
      </c>
      <c r="F210" s="6" t="s">
        <v>27</v>
      </c>
      <c r="G210" s="6"/>
      <c r="H210" s="6"/>
      <c r="I210" s="645" t="s">
        <v>466</v>
      </c>
      <c r="J210" s="6" t="s">
        <v>13</v>
      </c>
      <c r="K210" s="6"/>
      <c r="L210" s="6">
        <v>400</v>
      </c>
      <c r="M210" s="6">
        <v>0.75</v>
      </c>
      <c r="N210" s="115">
        <f t="shared" si="330"/>
        <v>1.8307656937773522</v>
      </c>
      <c r="O210" s="58"/>
      <c r="P210" s="153">
        <f t="shared" ref="P210:P216" si="355">IF($M210&gt;0,VLOOKUP($M210,motoren,2),"")</f>
        <v>0.73</v>
      </c>
      <c r="Q210" s="153">
        <f>IF($J210 = "FO",0.95,$P210)</f>
        <v>0.73</v>
      </c>
      <c r="R210" s="153">
        <f t="shared" ref="R210:R216" si="356">IF($M210&gt;0,VLOOKUP($M210,motoren,3),"")</f>
        <v>0.81</v>
      </c>
      <c r="S210" s="154">
        <f>IF($J210 = "FO",0.95,1)</f>
        <v>1</v>
      </c>
      <c r="T210" s="117">
        <f>IF($M210&gt;0,$M210/($Q210*$R210*$S210),0)</f>
        <v>1.2683916793505834</v>
      </c>
      <c r="U210" s="8">
        <v>1</v>
      </c>
      <c r="V210" s="8">
        <v>0.8</v>
      </c>
      <c r="W210" s="115">
        <f>IF(($M210&gt;0)*(V210&gt;0),$M210*V210,0)</f>
        <v>0.60000000000000009</v>
      </c>
      <c r="X210" s="115">
        <f>IF(($M210&gt;0),($M210*V210*U210)/($R210*$S210),0)</f>
        <v>0.74074074074074081</v>
      </c>
      <c r="Y210" s="46">
        <f>IF((X210&gt;0),X210/$Q210,0)</f>
        <v>1.0147133434804669</v>
      </c>
      <c r="Z210" s="141">
        <v>1</v>
      </c>
      <c r="AA210" s="141">
        <v>1</v>
      </c>
      <c r="AB210" s="115">
        <f>IF(($M210&gt;0)*(AA210&gt;0),$M210*AA210,0)</f>
        <v>0.75</v>
      </c>
      <c r="AC210" s="115">
        <f>IF(($M210&gt;0),($M210*AA210*Z210)/($R210*$S210),0)</f>
        <v>0.92592592592592582</v>
      </c>
      <c r="AD210" s="46">
        <f>IF((AC210&gt;0),AC210/$Q210,0)</f>
        <v>1.2683916793505834</v>
      </c>
      <c r="AE210" s="8"/>
      <c r="AF210" s="94"/>
      <c r="AG210" s="114">
        <v>0.8</v>
      </c>
      <c r="AH210" s="459">
        <f t="shared" si="342"/>
        <v>3</v>
      </c>
      <c r="AI210" s="469">
        <f t="shared" si="343"/>
        <v>1.8307656937773522</v>
      </c>
      <c r="AJ210" s="305"/>
      <c r="AL210" s="349">
        <f t="shared" ref="AL210:AL216" si="357">IF($L210&gt;0,$L210,"")</f>
        <v>400</v>
      </c>
      <c r="AM210" s="325">
        <f t="shared" ref="AM210:AM216" si="358">IF($L210=400,$Y210,"")</f>
        <v>1.0147133434804669</v>
      </c>
      <c r="AN210" s="325" t="str">
        <f t="shared" ref="AN210:AN216" si="359">IF($L210=230,$Y210,"")</f>
        <v/>
      </c>
      <c r="AO210" s="323"/>
      <c r="AP210" s="325">
        <f t="shared" ref="AP210:AP216" si="360">IF($L210=400,$AD210,"")</f>
        <v>1.2683916793505834</v>
      </c>
      <c r="AQ210" s="325" t="str">
        <f t="shared" ref="AQ210:AQ216" si="361">IF($L210=230,$AD210,"")</f>
        <v/>
      </c>
      <c r="AR210" s="326">
        <f t="shared" si="349"/>
        <v>3</v>
      </c>
      <c r="AS210" s="326">
        <f t="shared" ref="AS210:AS216" si="362">IF($AR210&gt;0,VLOOKUP($AR210,automaatkeuze,1),"")</f>
        <v>3</v>
      </c>
      <c r="AT210" s="326">
        <f t="shared" ref="AT210:AT216" si="363">IF($AR210&gt;0,VLOOKUP($AR210,automaatkeuze,3),"")</f>
        <v>4</v>
      </c>
      <c r="AU210" s="326"/>
      <c r="AV210" s="323">
        <f t="shared" si="352"/>
        <v>3</v>
      </c>
      <c r="AW210" s="326"/>
      <c r="AX210" s="326"/>
      <c r="AY210" s="326"/>
      <c r="AZ210" s="326"/>
      <c r="BA210" s="326"/>
      <c r="BB210" s="326"/>
    </row>
    <row r="211" spans="1:54" s="7" customFormat="1" ht="12.6" customHeight="1" x14ac:dyDescent="0.25">
      <c r="A211" s="768">
        <v>780</v>
      </c>
      <c r="B211" s="665"/>
      <c r="C211" s="666" t="s">
        <v>405</v>
      </c>
      <c r="D211" s="708" t="s">
        <v>307</v>
      </c>
      <c r="E211" s="645" t="s">
        <v>462</v>
      </c>
      <c r="F211" s="6" t="s">
        <v>27</v>
      </c>
      <c r="G211" s="6"/>
      <c r="H211" s="6"/>
      <c r="I211" s="645" t="s">
        <v>466</v>
      </c>
      <c r="J211" s="6" t="s">
        <v>13</v>
      </c>
      <c r="K211" s="6"/>
      <c r="L211" s="6">
        <v>400</v>
      </c>
      <c r="M211" s="6">
        <v>0.55000000000000004</v>
      </c>
      <c r="N211" s="115">
        <f t="shared" si="330"/>
        <v>1.4596977477902646</v>
      </c>
      <c r="O211" s="58"/>
      <c r="P211" s="153">
        <f t="shared" si="355"/>
        <v>0.73</v>
      </c>
      <c r="Q211" s="153">
        <f>IF($J211 = "FO",0.95,$P211)</f>
        <v>0.73</v>
      </c>
      <c r="R211" s="153">
        <f t="shared" si="356"/>
        <v>0.745</v>
      </c>
      <c r="S211" s="154">
        <f>IF($J211 = "FO",0.95,1)</f>
        <v>1</v>
      </c>
      <c r="T211" s="117">
        <f>IF($M211&gt;0,$M211/($Q211*$R211*$S211),0)</f>
        <v>1.0113082651466399</v>
      </c>
      <c r="U211" s="8">
        <v>1</v>
      </c>
      <c r="V211" s="8">
        <v>0.8</v>
      </c>
      <c r="W211" s="115">
        <f>IF(($M211&gt;0)*(V211&gt;0),$M211*V211,0)</f>
        <v>0.44000000000000006</v>
      </c>
      <c r="X211" s="115">
        <f>IF(($M211&gt;0),($M211*V211*U211)/($R211*$S211),0)</f>
        <v>0.59060402684563762</v>
      </c>
      <c r="Y211" s="46">
        <f>IF((X211&gt;0),X211/$Q211,0)</f>
        <v>0.80904661211731188</v>
      </c>
      <c r="Z211" s="141">
        <v>1</v>
      </c>
      <c r="AA211" s="141">
        <v>1</v>
      </c>
      <c r="AB211" s="115">
        <f>IF(($M211&gt;0)*(AA211&gt;0),$M211*AA211,0)</f>
        <v>0.55000000000000004</v>
      </c>
      <c r="AC211" s="115">
        <f>IF(($M211&gt;0),($M211*AA211*Z211)/($R211*$S211),0)</f>
        <v>0.73825503355704702</v>
      </c>
      <c r="AD211" s="46">
        <f>IF((AC211&gt;0),AC211/$Q211,0)</f>
        <v>1.0113082651466399</v>
      </c>
      <c r="AE211" s="8"/>
      <c r="AF211" s="94"/>
      <c r="AG211" s="114">
        <v>0.8</v>
      </c>
      <c r="AH211" s="459">
        <f t="shared" si="342"/>
        <v>2</v>
      </c>
      <c r="AI211" s="469">
        <f t="shared" si="343"/>
        <v>1.4596977477902646</v>
      </c>
      <c r="AJ211" s="305"/>
      <c r="AL211" s="349">
        <f t="shared" si="357"/>
        <v>400</v>
      </c>
      <c r="AM211" s="325">
        <f t="shared" si="358"/>
        <v>0.80904661211731188</v>
      </c>
      <c r="AN211" s="325" t="str">
        <f t="shared" si="359"/>
        <v/>
      </c>
      <c r="AO211" s="323"/>
      <c r="AP211" s="325">
        <f t="shared" si="360"/>
        <v>1.0113082651466399</v>
      </c>
      <c r="AQ211" s="325" t="str">
        <f t="shared" si="361"/>
        <v/>
      </c>
      <c r="AR211" s="326">
        <f t="shared" si="349"/>
        <v>2</v>
      </c>
      <c r="AS211" s="326">
        <f t="shared" si="362"/>
        <v>2</v>
      </c>
      <c r="AT211" s="326">
        <f t="shared" si="363"/>
        <v>3</v>
      </c>
      <c r="AU211" s="326"/>
      <c r="AV211" s="323">
        <f t="shared" si="352"/>
        <v>2</v>
      </c>
      <c r="AW211" s="326"/>
      <c r="AX211" s="326"/>
      <c r="AY211" s="326"/>
      <c r="AZ211" s="326"/>
      <c r="BA211" s="326"/>
      <c r="BB211" s="326"/>
    </row>
    <row r="212" spans="1:54" s="7" customFormat="1" ht="12.6" customHeight="1" x14ac:dyDescent="0.25">
      <c r="A212" s="768">
        <v>780</v>
      </c>
      <c r="B212" s="665"/>
      <c r="C212" s="666" t="s">
        <v>406</v>
      </c>
      <c r="D212" s="707" t="s">
        <v>308</v>
      </c>
      <c r="E212" s="645" t="s">
        <v>462</v>
      </c>
      <c r="F212" s="6" t="s">
        <v>27</v>
      </c>
      <c r="G212" s="6"/>
      <c r="H212" s="6"/>
      <c r="I212" s="645" t="s">
        <v>466</v>
      </c>
      <c r="J212" s="6" t="s">
        <v>13</v>
      </c>
      <c r="K212" s="6"/>
      <c r="L212" s="6">
        <v>400</v>
      </c>
      <c r="M212" s="6">
        <v>0.55000000000000004</v>
      </c>
      <c r="N212" s="115">
        <f t="shared" si="330"/>
        <v>1.4596977477902646</v>
      </c>
      <c r="O212" s="58"/>
      <c r="P212" s="153">
        <f t="shared" si="355"/>
        <v>0.73</v>
      </c>
      <c r="Q212" s="153">
        <f>IF($J212 = "FO",0.95,$P212)</f>
        <v>0.73</v>
      </c>
      <c r="R212" s="153">
        <f t="shared" si="356"/>
        <v>0.745</v>
      </c>
      <c r="S212" s="154">
        <f>IF($J212 = "FO",0.95,1)</f>
        <v>1</v>
      </c>
      <c r="T212" s="117">
        <f>IF($M212&gt;0,$M212/($Q212*$R212*$S212),0)</f>
        <v>1.0113082651466399</v>
      </c>
      <c r="U212" s="8">
        <v>1</v>
      </c>
      <c r="V212" s="8">
        <v>0.8</v>
      </c>
      <c r="W212" s="115">
        <f>IF(($M212&gt;0)*(V212&gt;0),$M212*V212,0)</f>
        <v>0.44000000000000006</v>
      </c>
      <c r="X212" s="115">
        <f>IF(($M212&gt;0),($M212*V212*U212)/($R212*$S212),0)</f>
        <v>0.59060402684563762</v>
      </c>
      <c r="Y212" s="46">
        <f>IF((X212&gt;0),X212/$Q212,0)</f>
        <v>0.80904661211731188</v>
      </c>
      <c r="Z212" s="141">
        <v>1</v>
      </c>
      <c r="AA212" s="141">
        <v>1</v>
      </c>
      <c r="AB212" s="115">
        <f>IF(($M212&gt;0)*(AA212&gt;0),$M212*AA212,0)</f>
        <v>0.55000000000000004</v>
      </c>
      <c r="AC212" s="115">
        <f>IF(($M212&gt;0),($M212*AA212*Z212)/($R212*$S212),0)</f>
        <v>0.73825503355704702</v>
      </c>
      <c r="AD212" s="46">
        <f>IF((AC212&gt;0),AC212/$Q212,0)</f>
        <v>1.0113082651466399</v>
      </c>
      <c r="AE212" s="8"/>
      <c r="AF212" s="94"/>
      <c r="AG212" s="114">
        <v>0.8</v>
      </c>
      <c r="AH212" s="459">
        <f t="shared" si="342"/>
        <v>2</v>
      </c>
      <c r="AI212" s="469">
        <f t="shared" si="343"/>
        <v>1.4596977477902646</v>
      </c>
      <c r="AJ212" s="305"/>
      <c r="AL212" s="349">
        <f t="shared" si="357"/>
        <v>400</v>
      </c>
      <c r="AM212" s="325">
        <f t="shared" si="358"/>
        <v>0.80904661211731188</v>
      </c>
      <c r="AN212" s="325" t="str">
        <f t="shared" si="359"/>
        <v/>
      </c>
      <c r="AO212" s="323"/>
      <c r="AP212" s="325">
        <f t="shared" si="360"/>
        <v>1.0113082651466399</v>
      </c>
      <c r="AQ212" s="325" t="str">
        <f t="shared" si="361"/>
        <v/>
      </c>
      <c r="AR212" s="326">
        <f t="shared" si="349"/>
        <v>2</v>
      </c>
      <c r="AS212" s="326">
        <f t="shared" si="362"/>
        <v>2</v>
      </c>
      <c r="AT212" s="326">
        <f t="shared" si="363"/>
        <v>3</v>
      </c>
      <c r="AU212" s="326"/>
      <c r="AV212" s="323">
        <f t="shared" si="352"/>
        <v>2</v>
      </c>
      <c r="AW212" s="326"/>
      <c r="AX212" s="326"/>
      <c r="AY212" s="326"/>
      <c r="AZ212" s="326"/>
      <c r="BA212" s="326"/>
      <c r="BB212" s="326"/>
    </row>
    <row r="213" spans="1:54" s="7" customFormat="1" ht="12.6" customHeight="1" x14ac:dyDescent="0.25">
      <c r="A213" s="768">
        <v>780</v>
      </c>
      <c r="B213" s="665"/>
      <c r="C213" s="666" t="s">
        <v>407</v>
      </c>
      <c r="D213" s="707" t="s">
        <v>309</v>
      </c>
      <c r="E213" s="645" t="s">
        <v>462</v>
      </c>
      <c r="F213" s="6" t="s">
        <v>27</v>
      </c>
      <c r="G213" s="6"/>
      <c r="H213" s="6"/>
      <c r="I213" s="645" t="s">
        <v>466</v>
      </c>
      <c r="J213" s="6" t="s">
        <v>16</v>
      </c>
      <c r="K213" s="6"/>
      <c r="L213" s="6">
        <v>400</v>
      </c>
      <c r="M213" s="6">
        <v>0.37</v>
      </c>
      <c r="N213" s="115">
        <f t="shared" si="330"/>
        <v>1.0104612862340192</v>
      </c>
      <c r="O213" s="651" t="s">
        <v>67</v>
      </c>
      <c r="P213" s="153">
        <f t="shared" si="355"/>
        <v>0.73</v>
      </c>
      <c r="Q213" s="153">
        <f>IF($J213 = "FO",0.95,$P213)</f>
        <v>0.95</v>
      </c>
      <c r="R213" s="153">
        <f t="shared" si="356"/>
        <v>0.72399999999999998</v>
      </c>
      <c r="S213" s="154">
        <f>IF($J213 = "FO",0.95,1)</f>
        <v>0.95</v>
      </c>
      <c r="T213" s="117">
        <f>IF($M213&gt;0,$M213/($Q213*$R213*$S213),0)</f>
        <v>0.56626008172510378</v>
      </c>
      <c r="U213" s="8">
        <v>0.5</v>
      </c>
      <c r="V213" s="8">
        <v>0.8</v>
      </c>
      <c r="W213" s="115">
        <f>IF(($M213&gt;0)*(V213&gt;0),$M213*V213,0)</f>
        <v>0.29599999999999999</v>
      </c>
      <c r="X213" s="115">
        <f>IF(($M213&gt;0),($M213*V213*U213)/($R213*$S213),0)</f>
        <v>0.21517883105553939</v>
      </c>
      <c r="Y213" s="46">
        <f>IF((X213&gt;0),X213/$Q213,0)</f>
        <v>0.22650403269004149</v>
      </c>
      <c r="Z213" s="141">
        <v>0.5</v>
      </c>
      <c r="AA213" s="141">
        <v>1</v>
      </c>
      <c r="AB213" s="115">
        <f>IF(($M213&gt;0)*(AA213&gt;0),$M213*AA213,0)</f>
        <v>0.37</v>
      </c>
      <c r="AC213" s="115">
        <f>IF(($M213&gt;0),($M213*AA213*Z213)/($R213*$S213),0)</f>
        <v>0.26897353881942426</v>
      </c>
      <c r="AD213" s="46">
        <f>IF((AC213&gt;0),AC213/$Q213,0)</f>
        <v>0.28313004086255189</v>
      </c>
      <c r="AE213" s="8"/>
      <c r="AF213" s="94">
        <v>2</v>
      </c>
      <c r="AG213" s="114">
        <v>0.8</v>
      </c>
      <c r="AH213" s="459">
        <f t="shared" si="342"/>
        <v>2</v>
      </c>
      <c r="AI213" s="469">
        <f t="shared" si="343"/>
        <v>1.0104612862340192</v>
      </c>
      <c r="AJ213" s="305"/>
      <c r="AL213" s="349">
        <f t="shared" si="357"/>
        <v>400</v>
      </c>
      <c r="AM213" s="325">
        <f t="shared" si="358"/>
        <v>0.22650403269004149</v>
      </c>
      <c r="AN213" s="325" t="str">
        <f t="shared" si="359"/>
        <v/>
      </c>
      <c r="AO213" s="323"/>
      <c r="AP213" s="325">
        <f t="shared" si="360"/>
        <v>0.28313004086255189</v>
      </c>
      <c r="AQ213" s="325" t="str">
        <f t="shared" si="361"/>
        <v/>
      </c>
      <c r="AR213" s="326">
        <f t="shared" si="349"/>
        <v>2</v>
      </c>
      <c r="AS213" s="326">
        <f t="shared" si="362"/>
        <v>2</v>
      </c>
      <c r="AT213" s="326">
        <f t="shared" si="363"/>
        <v>3</v>
      </c>
      <c r="AU213" s="326"/>
      <c r="AV213" s="323">
        <f t="shared" si="352"/>
        <v>2</v>
      </c>
      <c r="AW213" s="326"/>
      <c r="AX213" s="326"/>
      <c r="AY213" s="326"/>
      <c r="AZ213" s="326"/>
      <c r="BA213" s="326"/>
      <c r="BB213" s="326"/>
    </row>
    <row r="214" spans="1:54" s="7" customFormat="1" ht="12.6" customHeight="1" x14ac:dyDescent="0.25">
      <c r="A214" s="768">
        <v>780</v>
      </c>
      <c r="B214" s="665"/>
      <c r="C214" s="666" t="s">
        <v>408</v>
      </c>
      <c r="D214" s="707" t="s">
        <v>310</v>
      </c>
      <c r="E214" s="645" t="s">
        <v>462</v>
      </c>
      <c r="F214" s="6" t="s">
        <v>27</v>
      </c>
      <c r="G214" s="6"/>
      <c r="H214" s="6"/>
      <c r="I214" s="645" t="s">
        <v>466</v>
      </c>
      <c r="J214" s="6" t="s">
        <v>16</v>
      </c>
      <c r="K214" s="6"/>
      <c r="L214" s="6">
        <v>400</v>
      </c>
      <c r="M214" s="6">
        <v>1.5</v>
      </c>
      <c r="N214" s="115">
        <f t="shared" si="330"/>
        <v>3.2509925514078666</v>
      </c>
      <c r="O214" s="651" t="s">
        <v>67</v>
      </c>
      <c r="P214" s="153">
        <f t="shared" si="355"/>
        <v>0.79</v>
      </c>
      <c r="Q214" s="153">
        <f t="shared" ref="Q214:Q215" si="364">IF($J214 = "FO",0.95,$P214)</f>
        <v>0.95</v>
      </c>
      <c r="R214" s="153">
        <f t="shared" si="356"/>
        <v>0.84299999999999997</v>
      </c>
      <c r="S214" s="154">
        <f t="shared" ref="S214:S215" si="365">IF($J214 = "FO",0.95,1)</f>
        <v>0.95</v>
      </c>
      <c r="T214" s="117">
        <f t="shared" ref="T214:T215" si="366">IF($M214&gt;0,$M214/($Q214*$R214*$S214),0)</f>
        <v>1.9715893967922242</v>
      </c>
      <c r="U214" s="8">
        <v>0.5</v>
      </c>
      <c r="V214" s="8">
        <v>0.8</v>
      </c>
      <c r="W214" s="115">
        <f t="shared" ref="W214:W216" si="367">IF(($M214&gt;0)*(V214&gt;0),$M214*V214,0)</f>
        <v>1.2000000000000002</v>
      </c>
      <c r="X214" s="115">
        <f t="shared" ref="X214:X216" si="368">IF(($M214&gt;0),($M214*V214*U214)/($R214*$S214),0)</f>
        <v>0.74920397078104528</v>
      </c>
      <c r="Y214" s="46">
        <f t="shared" ref="Y214:Y216" si="369">IF((X214&gt;0),X214/$Q214,0)</f>
        <v>0.78863575871688985</v>
      </c>
      <c r="Z214" s="141">
        <v>0.5</v>
      </c>
      <c r="AA214" s="141">
        <v>1</v>
      </c>
      <c r="AB214" s="115">
        <f t="shared" ref="AB214:AB216" si="370">IF(($M214&gt;0)*(AA214&gt;0),$M214*AA214,0)</f>
        <v>1.5</v>
      </c>
      <c r="AC214" s="115">
        <f t="shared" ref="AC214:AC216" si="371">IF(($M214&gt;0),($M214*AA214*Z214)/($R214*$S214),0)</f>
        <v>0.93650496347630652</v>
      </c>
      <c r="AD214" s="46">
        <f t="shared" ref="AD214:AD216" si="372">IF((AC214&gt;0),AC214/$Q214,0)</f>
        <v>0.98579469839611222</v>
      </c>
      <c r="AE214" s="8"/>
      <c r="AF214" s="94">
        <v>2</v>
      </c>
      <c r="AG214" s="114">
        <v>0.8</v>
      </c>
      <c r="AH214" s="459">
        <f t="shared" ref="AH214:AH216" si="373">AV214</f>
        <v>6</v>
      </c>
      <c r="AI214" s="469">
        <f t="shared" ref="AI214:AI216" si="374">IF(N214&gt;0,N214,"")</f>
        <v>3.2509925514078666</v>
      </c>
      <c r="AJ214" s="305"/>
      <c r="AL214" s="349">
        <f t="shared" si="357"/>
        <v>400</v>
      </c>
      <c r="AM214" s="325">
        <f t="shared" si="358"/>
        <v>0.78863575871688985</v>
      </c>
      <c r="AN214" s="325" t="str">
        <f t="shared" si="359"/>
        <v/>
      </c>
      <c r="AO214" s="323"/>
      <c r="AP214" s="325">
        <f t="shared" si="360"/>
        <v>0.98579469839611222</v>
      </c>
      <c r="AQ214" s="325" t="str">
        <f t="shared" si="361"/>
        <v/>
      </c>
      <c r="AR214" s="326">
        <f t="shared" ref="AR214:AR216" si="375">CEILING((N214/AG214),1)</f>
        <v>5</v>
      </c>
      <c r="AS214" s="326">
        <f t="shared" si="362"/>
        <v>4</v>
      </c>
      <c r="AT214" s="326">
        <f t="shared" si="363"/>
        <v>6</v>
      </c>
      <c r="AU214" s="326"/>
      <c r="AV214" s="323">
        <f t="shared" ref="AV214:AV216" si="376">IF(AR214&gt;AS214,AT214,AS214)</f>
        <v>6</v>
      </c>
      <c r="AW214" s="326"/>
      <c r="AX214" s="326"/>
      <c r="AY214" s="326"/>
      <c r="AZ214" s="326"/>
      <c r="BA214" s="326"/>
      <c r="BB214" s="326"/>
    </row>
    <row r="215" spans="1:54" s="7" customFormat="1" ht="12.6" customHeight="1" x14ac:dyDescent="0.25">
      <c r="A215" s="768">
        <v>780</v>
      </c>
      <c r="B215" s="665"/>
      <c r="C215" s="667" t="s">
        <v>409</v>
      </c>
      <c r="D215" s="708" t="s">
        <v>311</v>
      </c>
      <c r="E215" s="645" t="s">
        <v>462</v>
      </c>
      <c r="F215" s="6" t="s">
        <v>27</v>
      </c>
      <c r="G215" s="6"/>
      <c r="H215" s="6"/>
      <c r="I215" s="645" t="s">
        <v>466</v>
      </c>
      <c r="J215" s="6" t="s">
        <v>16</v>
      </c>
      <c r="K215" s="6"/>
      <c r="L215" s="6">
        <v>400</v>
      </c>
      <c r="M215" s="6">
        <v>1.5</v>
      </c>
      <c r="N215" s="115">
        <f t="shared" si="330"/>
        <v>3.2509925514078666</v>
      </c>
      <c r="O215" s="651" t="s">
        <v>67</v>
      </c>
      <c r="P215" s="153">
        <f t="shared" si="355"/>
        <v>0.79</v>
      </c>
      <c r="Q215" s="153">
        <f t="shared" si="364"/>
        <v>0.95</v>
      </c>
      <c r="R215" s="153">
        <f t="shared" si="356"/>
        <v>0.84299999999999997</v>
      </c>
      <c r="S215" s="154">
        <f t="shared" si="365"/>
        <v>0.95</v>
      </c>
      <c r="T215" s="117">
        <f t="shared" si="366"/>
        <v>1.9715893967922242</v>
      </c>
      <c r="U215" s="8">
        <v>0.5</v>
      </c>
      <c r="V215" s="8">
        <v>0.8</v>
      </c>
      <c r="W215" s="115">
        <f t="shared" si="367"/>
        <v>1.2000000000000002</v>
      </c>
      <c r="X215" s="115">
        <f t="shared" si="368"/>
        <v>0.74920397078104528</v>
      </c>
      <c r="Y215" s="46">
        <f t="shared" si="369"/>
        <v>0.78863575871688985</v>
      </c>
      <c r="Z215" s="141">
        <v>0.5</v>
      </c>
      <c r="AA215" s="141">
        <v>1</v>
      </c>
      <c r="AB215" s="115">
        <f t="shared" si="370"/>
        <v>1.5</v>
      </c>
      <c r="AC215" s="115">
        <f t="shared" si="371"/>
        <v>0.93650496347630652</v>
      </c>
      <c r="AD215" s="46">
        <f t="shared" si="372"/>
        <v>0.98579469839611222</v>
      </c>
      <c r="AE215" s="8"/>
      <c r="AF215" s="94">
        <v>2</v>
      </c>
      <c r="AG215" s="114">
        <v>0.8</v>
      </c>
      <c r="AH215" s="459">
        <f t="shared" si="373"/>
        <v>6</v>
      </c>
      <c r="AI215" s="469">
        <f t="shared" si="374"/>
        <v>3.2509925514078666</v>
      </c>
      <c r="AJ215" s="305"/>
      <c r="AL215" s="349">
        <f t="shared" si="357"/>
        <v>400</v>
      </c>
      <c r="AM215" s="325">
        <f t="shared" si="358"/>
        <v>0.78863575871688985</v>
      </c>
      <c r="AN215" s="325" t="str">
        <f t="shared" si="359"/>
        <v/>
      </c>
      <c r="AO215" s="323"/>
      <c r="AP215" s="325">
        <f t="shared" si="360"/>
        <v>0.98579469839611222</v>
      </c>
      <c r="AQ215" s="325" t="str">
        <f t="shared" si="361"/>
        <v/>
      </c>
      <c r="AR215" s="326">
        <f t="shared" si="375"/>
        <v>5</v>
      </c>
      <c r="AS215" s="326">
        <f t="shared" si="362"/>
        <v>4</v>
      </c>
      <c r="AT215" s="326">
        <f t="shared" si="363"/>
        <v>6</v>
      </c>
      <c r="AU215" s="326"/>
      <c r="AV215" s="323">
        <f t="shared" si="376"/>
        <v>6</v>
      </c>
      <c r="AW215" s="326"/>
      <c r="AX215" s="326"/>
      <c r="AY215" s="326"/>
      <c r="AZ215" s="326"/>
      <c r="BA215" s="326"/>
      <c r="BB215" s="326"/>
    </row>
    <row r="216" spans="1:54" s="7" customFormat="1" ht="12.6" customHeight="1" x14ac:dyDescent="0.25">
      <c r="A216" s="768">
        <v>780</v>
      </c>
      <c r="B216" s="665"/>
      <c r="C216" s="666" t="s">
        <v>410</v>
      </c>
      <c r="D216" s="708" t="s">
        <v>312</v>
      </c>
      <c r="E216" s="645" t="s">
        <v>462</v>
      </c>
      <c r="F216" s="6" t="s">
        <v>27</v>
      </c>
      <c r="G216" s="6"/>
      <c r="H216" s="6"/>
      <c r="I216" s="645" t="s">
        <v>466</v>
      </c>
      <c r="J216" s="6" t="s">
        <v>13</v>
      </c>
      <c r="K216" s="6"/>
      <c r="L216" s="6">
        <v>230</v>
      </c>
      <c r="M216" s="645"/>
      <c r="N216" s="115" t="e">
        <f t="shared" si="330"/>
        <v>#VALUE!</v>
      </c>
      <c r="O216" s="58"/>
      <c r="P216" s="153" t="str">
        <f t="shared" si="355"/>
        <v/>
      </c>
      <c r="Q216" s="153" t="str">
        <f>IF($J216 = "FO",0.95,$P216)</f>
        <v/>
      </c>
      <c r="R216" s="153" t="str">
        <f t="shared" si="356"/>
        <v/>
      </c>
      <c r="S216" s="154">
        <f>IF($J216 = "FO",0.95,1)</f>
        <v>1</v>
      </c>
      <c r="T216" s="117">
        <f>IF($M216&gt;0,$M216/($Q216*$R216*$S216),0)</f>
        <v>0</v>
      </c>
      <c r="U216" s="8">
        <v>0.5</v>
      </c>
      <c r="V216" s="8">
        <v>0.8</v>
      </c>
      <c r="W216" s="115">
        <f t="shared" si="367"/>
        <v>0</v>
      </c>
      <c r="X216" s="115">
        <f t="shared" si="368"/>
        <v>0</v>
      </c>
      <c r="Y216" s="46">
        <f t="shared" si="369"/>
        <v>0</v>
      </c>
      <c r="Z216" s="141">
        <v>0.5</v>
      </c>
      <c r="AA216" s="141">
        <v>1</v>
      </c>
      <c r="AB216" s="115">
        <f t="shared" si="370"/>
        <v>0</v>
      </c>
      <c r="AC216" s="115">
        <f t="shared" si="371"/>
        <v>0</v>
      </c>
      <c r="AD216" s="46">
        <f t="shared" si="372"/>
        <v>0</v>
      </c>
      <c r="AE216" s="8"/>
      <c r="AF216" s="94">
        <v>2</v>
      </c>
      <c r="AG216" s="114">
        <v>0.8</v>
      </c>
      <c r="AH216" s="459" t="e">
        <f t="shared" si="373"/>
        <v>#VALUE!</v>
      </c>
      <c r="AI216" s="469" t="e">
        <f t="shared" si="374"/>
        <v>#VALUE!</v>
      </c>
      <c r="AJ216" s="305"/>
      <c r="AL216" s="349">
        <f t="shared" si="357"/>
        <v>230</v>
      </c>
      <c r="AM216" s="325" t="str">
        <f t="shared" si="358"/>
        <v/>
      </c>
      <c r="AN216" s="325">
        <f t="shared" si="359"/>
        <v>0</v>
      </c>
      <c r="AO216" s="323"/>
      <c r="AP216" s="325" t="str">
        <f t="shared" si="360"/>
        <v/>
      </c>
      <c r="AQ216" s="325">
        <f t="shared" si="361"/>
        <v>0</v>
      </c>
      <c r="AR216" s="326" t="e">
        <f t="shared" si="375"/>
        <v>#VALUE!</v>
      </c>
      <c r="AS216" s="326" t="e">
        <f t="shared" si="362"/>
        <v>#VALUE!</v>
      </c>
      <c r="AT216" s="326" t="e">
        <f t="shared" si="363"/>
        <v>#VALUE!</v>
      </c>
      <c r="AU216" s="326"/>
      <c r="AV216" s="323" t="e">
        <f t="shared" si="376"/>
        <v>#VALUE!</v>
      </c>
      <c r="AW216" s="326"/>
      <c r="AX216" s="326"/>
      <c r="AY216" s="326"/>
      <c r="AZ216" s="326"/>
      <c r="BA216" s="326"/>
      <c r="BB216" s="326"/>
    </row>
    <row r="217" spans="1:54" s="7" customFormat="1" ht="12.6" customHeight="1" x14ac:dyDescent="0.25">
      <c r="A217" s="768"/>
      <c r="B217" s="665"/>
      <c r="C217" s="666"/>
      <c r="D217" s="708"/>
      <c r="E217" s="6"/>
      <c r="F217" s="6"/>
      <c r="G217" s="6"/>
      <c r="H217" s="6"/>
      <c r="I217" s="645"/>
      <c r="J217" s="6"/>
      <c r="K217" s="6"/>
      <c r="L217" s="6"/>
      <c r="M217" s="6"/>
      <c r="N217" s="115"/>
      <c r="O217" s="58"/>
      <c r="P217" s="153"/>
      <c r="Q217" s="153"/>
      <c r="R217" s="153"/>
      <c r="S217" s="154"/>
      <c r="T217" s="117"/>
      <c r="U217" s="8"/>
      <c r="V217" s="8"/>
      <c r="W217" s="115"/>
      <c r="X217" s="115"/>
      <c r="Y217" s="46"/>
      <c r="Z217" s="141"/>
      <c r="AA217" s="141"/>
      <c r="AB217" s="115"/>
      <c r="AC217" s="115"/>
      <c r="AD217" s="46"/>
      <c r="AE217" s="8"/>
      <c r="AF217" s="94"/>
      <c r="AG217" s="114"/>
      <c r="AH217" s="459"/>
      <c r="AI217" s="469"/>
      <c r="AJ217" s="305"/>
      <c r="AL217" s="349"/>
      <c r="AM217" s="325"/>
      <c r="AN217" s="325"/>
      <c r="AO217" s="323"/>
      <c r="AP217" s="325"/>
      <c r="AQ217" s="325"/>
      <c r="AR217" s="326"/>
      <c r="AS217" s="326"/>
      <c r="AT217" s="326"/>
      <c r="AU217" s="326"/>
      <c r="AV217" s="323"/>
      <c r="AW217" s="326"/>
      <c r="AX217" s="326"/>
      <c r="AY217" s="326"/>
      <c r="AZ217" s="326"/>
      <c r="BA217" s="326"/>
      <c r="BB217" s="326"/>
    </row>
    <row r="218" spans="1:54" s="7" customFormat="1" ht="12.6" customHeight="1" x14ac:dyDescent="0.25">
      <c r="A218" s="768">
        <v>781</v>
      </c>
      <c r="B218" s="665"/>
      <c r="C218" s="666" t="s">
        <v>411</v>
      </c>
      <c r="D218" s="708" t="s">
        <v>313</v>
      </c>
      <c r="E218" s="645" t="s">
        <v>462</v>
      </c>
      <c r="F218" s="6" t="s">
        <v>27</v>
      </c>
      <c r="G218" s="6"/>
      <c r="H218" s="6"/>
      <c r="I218" s="645" t="s">
        <v>466</v>
      </c>
      <c r="J218" s="6" t="s">
        <v>16</v>
      </c>
      <c r="K218" s="6"/>
      <c r="L218" s="6">
        <v>400</v>
      </c>
      <c r="M218" s="6">
        <v>1.1000000000000001</v>
      </c>
      <c r="N218" s="115">
        <f t="shared" si="330"/>
        <v>2.6016144069467635</v>
      </c>
      <c r="O218" s="651" t="s">
        <v>67</v>
      </c>
      <c r="P218" s="153">
        <f>IF($M218&gt;0,VLOOKUP($M218,motoren,2),"")</f>
        <v>0.73</v>
      </c>
      <c r="Q218" s="153">
        <f>IF($J218 = "FO",0.95,$P218)</f>
        <v>0.95</v>
      </c>
      <c r="R218" s="153">
        <f>IF($M218&gt;0,VLOOKUP($M218,motoren,3),"")</f>
        <v>0.83599999999999997</v>
      </c>
      <c r="S218" s="154">
        <f>IF($J218 = "FO",0.95,1)</f>
        <v>0.95</v>
      </c>
      <c r="T218" s="117">
        <f>IF($M218&gt;0,$M218/($Q218*$R218*$S218),0)</f>
        <v>1.4579384749963555</v>
      </c>
      <c r="U218" s="8">
        <v>1</v>
      </c>
      <c r="V218" s="8">
        <v>0.8</v>
      </c>
      <c r="W218" s="115">
        <f>IF(($M218&gt;0)*(V218&gt;0),$M218*V218,0)</f>
        <v>0.88000000000000012</v>
      </c>
      <c r="X218" s="115">
        <f>IF(($M218&gt;0),($M218*V218*U218)/($R218*$S218),0)</f>
        <v>1.1080332409972302</v>
      </c>
      <c r="Y218" s="46">
        <f>IF((X218&gt;0),X218/$Q218,0)</f>
        <v>1.1663507799970845</v>
      </c>
      <c r="Z218" s="141">
        <v>1</v>
      </c>
      <c r="AA218" s="141">
        <v>1</v>
      </c>
      <c r="AB218" s="115">
        <f>IF(($M218&gt;0)*(AA218&gt;0),$M218*AA218,0)</f>
        <v>1.1000000000000001</v>
      </c>
      <c r="AC218" s="115">
        <f>IF(($M218&gt;0),($M218*AA218*Z218)/($R218*$S218),0)</f>
        <v>1.3850415512465377</v>
      </c>
      <c r="AD218" s="46">
        <f>IF((AC218&gt;0),AC218/$Q218,0)</f>
        <v>1.4579384749963555</v>
      </c>
      <c r="AE218" s="8"/>
      <c r="AF218" s="94">
        <v>2</v>
      </c>
      <c r="AG218" s="114">
        <v>0.8</v>
      </c>
      <c r="AH218" s="459">
        <f>AV218</f>
        <v>4</v>
      </c>
      <c r="AI218" s="469">
        <f t="shared" si="343"/>
        <v>2.6016144069467635</v>
      </c>
      <c r="AJ218" s="305"/>
      <c r="AL218" s="349">
        <f t="shared" ref="AL218:AL232" si="377">IF($L218&gt;0,$L218,"")</f>
        <v>400</v>
      </c>
      <c r="AM218" s="325">
        <f t="shared" ref="AM218:AM232" si="378">IF($L218=400,$Y218,"")</f>
        <v>1.1663507799970845</v>
      </c>
      <c r="AN218" s="325" t="str">
        <f t="shared" ref="AN218:AN232" si="379">IF($L218=230,$Y218,"")</f>
        <v/>
      </c>
      <c r="AO218" s="323"/>
      <c r="AP218" s="325">
        <f t="shared" ref="AP218:AP232" si="380">IF($L218=400,$AD218,"")</f>
        <v>1.4579384749963555</v>
      </c>
      <c r="AQ218" s="325" t="str">
        <f t="shared" ref="AQ218:AQ232" si="381">IF($L218=230,$AD218,"")</f>
        <v/>
      </c>
      <c r="AR218" s="326">
        <f>CEILING((N218/AG218),1)</f>
        <v>4</v>
      </c>
      <c r="AS218" s="326">
        <f>IF($AR218&gt;0,VLOOKUP($AR218,automaatkeuze,1),"")</f>
        <v>4</v>
      </c>
      <c r="AT218" s="326">
        <f>IF($AR218&gt;0,VLOOKUP($AR218,automaatkeuze,3),"")</f>
        <v>6</v>
      </c>
      <c r="AU218" s="326"/>
      <c r="AV218" s="323">
        <f>IF(AR218&gt;AS218,AT218,AS218)</f>
        <v>4</v>
      </c>
      <c r="AW218" s="326"/>
      <c r="AX218" s="326"/>
      <c r="AY218" s="326"/>
      <c r="AZ218" s="326"/>
      <c r="BA218" s="326"/>
      <c r="BB218" s="326"/>
    </row>
    <row r="219" spans="1:54" s="7" customFormat="1" ht="12.6" customHeight="1" x14ac:dyDescent="0.25">
      <c r="A219" s="768">
        <v>781</v>
      </c>
      <c r="B219" s="665"/>
      <c r="C219" s="666" t="s">
        <v>412</v>
      </c>
      <c r="D219" s="707" t="s">
        <v>315</v>
      </c>
      <c r="E219" s="645" t="s">
        <v>462</v>
      </c>
      <c r="F219" s="6" t="s">
        <v>27</v>
      </c>
      <c r="G219" s="6"/>
      <c r="H219" s="6"/>
      <c r="I219" s="645" t="s">
        <v>466</v>
      </c>
      <c r="J219" s="6" t="s">
        <v>12</v>
      </c>
      <c r="K219" s="6"/>
      <c r="L219" s="6">
        <v>400</v>
      </c>
      <c r="M219" s="6">
        <v>0.18</v>
      </c>
      <c r="N219" s="115">
        <f t="shared" si="330"/>
        <v>0.59863507174039543</v>
      </c>
      <c r="O219" s="58"/>
      <c r="P219" s="153">
        <f>IF($M219&gt;0,VLOOKUP($M219,motoren,2),"")</f>
        <v>0.7</v>
      </c>
      <c r="Q219" s="153">
        <f>IF($J219 = "FO",0.95,$P219)</f>
        <v>0.7</v>
      </c>
      <c r="R219" s="153">
        <f>IF($M219&gt;0,VLOOKUP($M219,motoren,3),"")</f>
        <v>0.62</v>
      </c>
      <c r="S219" s="154">
        <f>IF($J219 = "FO",0.95,1)</f>
        <v>1</v>
      </c>
      <c r="T219" s="117">
        <f>IF($M219&gt;0,$M219/($Q219*$R219*$S219),0)</f>
        <v>0.41474654377880182</v>
      </c>
      <c r="U219" s="8">
        <v>1</v>
      </c>
      <c r="V219" s="8">
        <v>0.8</v>
      </c>
      <c r="W219" s="115">
        <f>IF(($M219&gt;0)*(V219&gt;0),$M219*V219,0)</f>
        <v>0.14399999999999999</v>
      </c>
      <c r="X219" s="115">
        <f>IF(($M219&gt;0),($M219*V219*U219)/($R219*$S219),0)</f>
        <v>0.23225806451612901</v>
      </c>
      <c r="Y219" s="46">
        <f>IF((X219&gt;0),X219/$Q219,0)</f>
        <v>0.33179723502304148</v>
      </c>
      <c r="Z219" s="141">
        <v>1</v>
      </c>
      <c r="AA219" s="141">
        <v>1</v>
      </c>
      <c r="AB219" s="115">
        <f>IF(($M219&gt;0)*(AA219&gt;0),$M219*AA219,0)</f>
        <v>0.18</v>
      </c>
      <c r="AC219" s="115">
        <f>IF(($M219&gt;0),($M219*AA219*Z219)/($R219*$S219),0)</f>
        <v>0.29032258064516125</v>
      </c>
      <c r="AD219" s="46">
        <f>IF((AC219&gt;0),AC219/$Q219,0)</f>
        <v>0.41474654377880182</v>
      </c>
      <c r="AE219" s="8"/>
      <c r="AF219" s="94"/>
      <c r="AG219" s="114">
        <v>0.8</v>
      </c>
      <c r="AH219" s="459">
        <f>AV219</f>
        <v>1</v>
      </c>
      <c r="AI219" s="469">
        <f t="shared" si="343"/>
        <v>0.59863507174039543</v>
      </c>
      <c r="AJ219" s="305"/>
      <c r="AL219" s="349">
        <f t="shared" si="377"/>
        <v>400</v>
      </c>
      <c r="AM219" s="325">
        <f t="shared" si="378"/>
        <v>0.33179723502304148</v>
      </c>
      <c r="AN219" s="325" t="str">
        <f t="shared" si="379"/>
        <v/>
      </c>
      <c r="AO219" s="323"/>
      <c r="AP219" s="325">
        <f t="shared" si="380"/>
        <v>0.41474654377880182</v>
      </c>
      <c r="AQ219" s="325" t="str">
        <f t="shared" si="381"/>
        <v/>
      </c>
      <c r="AR219" s="326">
        <f>CEILING((N219/AG219),1)</f>
        <v>1</v>
      </c>
      <c r="AS219" s="326">
        <f>IF($AR219&gt;0,VLOOKUP($AR219,automaatkeuze,1),"")</f>
        <v>1</v>
      </c>
      <c r="AT219" s="326">
        <f>IF($AR219&gt;0,VLOOKUP($AR219,automaatkeuze,3),"")</f>
        <v>1.6</v>
      </c>
      <c r="AU219" s="326"/>
      <c r="AV219" s="323">
        <f>IF(AR219&gt;AS219,AT219,AS219)</f>
        <v>1</v>
      </c>
      <c r="AW219" s="326"/>
      <c r="AX219" s="326"/>
      <c r="AY219" s="326"/>
      <c r="AZ219" s="326"/>
      <c r="BA219" s="326"/>
      <c r="BB219" s="326"/>
    </row>
    <row r="220" spans="1:54" s="7" customFormat="1" ht="12.6" customHeight="1" x14ac:dyDescent="0.25">
      <c r="A220" s="768">
        <v>781</v>
      </c>
      <c r="B220" s="665"/>
      <c r="C220" s="666" t="s">
        <v>413</v>
      </c>
      <c r="D220" s="707" t="s">
        <v>316</v>
      </c>
      <c r="E220" s="645" t="s">
        <v>462</v>
      </c>
      <c r="F220" s="6" t="s">
        <v>27</v>
      </c>
      <c r="G220" s="6"/>
      <c r="H220" s="6"/>
      <c r="I220" s="645" t="s">
        <v>466</v>
      </c>
      <c r="J220" s="6" t="s">
        <v>10</v>
      </c>
      <c r="K220" s="6"/>
      <c r="L220" s="6"/>
      <c r="M220" s="6"/>
      <c r="N220" s="115" t="str">
        <f t="shared" ref="N220" si="382">IF(L220=400,M220*1000/(400*SQRT(3)*P220*R220),IF(L220=230,M220*1000/(230*P220*R220),"???"))</f>
        <v>???</v>
      </c>
      <c r="O220" s="58"/>
      <c r="P220" s="153" t="str">
        <f t="shared" ref="P220:P247" si="383">IF($M220&gt;0,VLOOKUP($M220,motoren,2),"")</f>
        <v/>
      </c>
      <c r="Q220" s="153" t="str">
        <f t="shared" ref="Q220:Q247" si="384">IF($J220 = "FO",0.95,$P220)</f>
        <v/>
      </c>
      <c r="R220" s="153" t="str">
        <f t="shared" ref="R220:R247" si="385">IF($M220&gt;0,VLOOKUP($M220,motoren,3),"")</f>
        <v/>
      </c>
      <c r="S220" s="154">
        <f t="shared" ref="S220:S247" si="386">IF($J220 = "FO",0.95,1)</f>
        <v>1</v>
      </c>
      <c r="T220" s="117">
        <f t="shared" ref="T220:T247" si="387">IF($M220&gt;0,$M220/($Q220*$R220*$S220),0)</f>
        <v>0</v>
      </c>
      <c r="U220" s="8">
        <v>1</v>
      </c>
      <c r="V220" s="8">
        <v>0.8</v>
      </c>
      <c r="W220" s="115">
        <f t="shared" ref="W220" si="388">IF(($M220&gt;0)*(V220&gt;0),$M220*V220,0)</f>
        <v>0</v>
      </c>
      <c r="X220" s="115">
        <f t="shared" ref="X220" si="389">IF(($M220&gt;0),($M220*V220*U220)/($R220*$S220),0)</f>
        <v>0</v>
      </c>
      <c r="Y220" s="46">
        <f t="shared" ref="Y220" si="390">IF((X220&gt;0),X220/$Q220,0)</f>
        <v>0</v>
      </c>
      <c r="Z220" s="141">
        <v>1</v>
      </c>
      <c r="AA220" s="141">
        <v>1</v>
      </c>
      <c r="AB220" s="115">
        <f t="shared" ref="AB220" si="391">IF(($M220&gt;0)*(AA220&gt;0),$M220*AA220,0)</f>
        <v>0</v>
      </c>
      <c r="AC220" s="115">
        <f t="shared" ref="AC220" si="392">IF(($M220&gt;0),($M220*AA220*Z220)/($R220*$S220),0)</f>
        <v>0</v>
      </c>
      <c r="AD220" s="46">
        <f t="shared" ref="AD220" si="393">IF((AC220&gt;0),AC220/$Q220,0)</f>
        <v>0</v>
      </c>
      <c r="AE220" s="8"/>
      <c r="AF220" s="94">
        <v>2</v>
      </c>
      <c r="AG220" s="114">
        <v>0.8</v>
      </c>
      <c r="AH220" s="459" t="e">
        <f t="shared" ref="AH220" si="394">AV220</f>
        <v>#VALUE!</v>
      </c>
      <c r="AI220" s="469" t="str">
        <f t="shared" ref="AI220" si="395">IF(N220&gt;0,N220,"")</f>
        <v>???</v>
      </c>
      <c r="AJ220" s="305"/>
      <c r="AL220" s="349" t="str">
        <f t="shared" si="377"/>
        <v/>
      </c>
      <c r="AM220" s="325" t="str">
        <f t="shared" si="378"/>
        <v/>
      </c>
      <c r="AN220" s="325" t="str">
        <f t="shared" si="379"/>
        <v/>
      </c>
      <c r="AO220" s="323"/>
      <c r="AP220" s="325" t="str">
        <f t="shared" si="380"/>
        <v/>
      </c>
      <c r="AQ220" s="325" t="str">
        <f t="shared" si="381"/>
        <v/>
      </c>
      <c r="AR220" s="326" t="e">
        <f t="shared" ref="AR220" si="396">CEILING((N220/AG220),1)</f>
        <v>#VALUE!</v>
      </c>
      <c r="AS220" s="326" t="e">
        <f t="shared" ref="AS220:AS247" si="397">IF($AR220&gt;0,VLOOKUP($AR220,automaatkeuze,1),"")</f>
        <v>#VALUE!</v>
      </c>
      <c r="AT220" s="326" t="e">
        <f t="shared" ref="AT220:AT247" si="398">IF($AR220&gt;0,VLOOKUP($AR220,automaatkeuze,3),"")</f>
        <v>#VALUE!</v>
      </c>
      <c r="AU220" s="326"/>
      <c r="AV220" s="323" t="e">
        <f t="shared" ref="AV220" si="399">IF(AR220&gt;AS220,AT220,AS220)</f>
        <v>#VALUE!</v>
      </c>
      <c r="AW220" s="326"/>
      <c r="AX220" s="326"/>
      <c r="AY220" s="326"/>
      <c r="AZ220" s="326"/>
      <c r="BA220" s="326"/>
      <c r="BB220" s="326"/>
    </row>
    <row r="221" spans="1:54" s="7" customFormat="1" ht="12.6" customHeight="1" x14ac:dyDescent="0.25">
      <c r="A221" s="768">
        <v>781</v>
      </c>
      <c r="B221" s="665"/>
      <c r="C221" s="670" t="s">
        <v>419</v>
      </c>
      <c r="D221" s="707" t="s">
        <v>317</v>
      </c>
      <c r="E221" s="645" t="s">
        <v>462</v>
      </c>
      <c r="F221" s="6" t="s">
        <v>27</v>
      </c>
      <c r="G221" s="6"/>
      <c r="H221" s="6"/>
      <c r="I221" s="645" t="s">
        <v>466</v>
      </c>
      <c r="J221" s="6" t="s">
        <v>10</v>
      </c>
      <c r="K221" s="6"/>
      <c r="L221" s="6"/>
      <c r="M221" s="6"/>
      <c r="N221" s="115" t="str">
        <f t="shared" ref="N221" si="400">IF(L221=400,M221*1000/(400*SQRT(3)*P221*R221),IF(L221=230,M221*1000/(230*P221*R221),"???"))</f>
        <v>???</v>
      </c>
      <c r="O221" s="58"/>
      <c r="P221" s="153" t="str">
        <f t="shared" si="383"/>
        <v/>
      </c>
      <c r="Q221" s="153" t="str">
        <f t="shared" si="384"/>
        <v/>
      </c>
      <c r="R221" s="153" t="str">
        <f t="shared" si="385"/>
        <v/>
      </c>
      <c r="S221" s="154">
        <f t="shared" si="386"/>
        <v>1</v>
      </c>
      <c r="T221" s="117">
        <f t="shared" si="387"/>
        <v>0</v>
      </c>
      <c r="U221" s="8">
        <v>1</v>
      </c>
      <c r="V221" s="8">
        <v>0.8</v>
      </c>
      <c r="W221" s="115">
        <f t="shared" ref="W221" si="401">IF(($M221&gt;0)*(V221&gt;0),$M221*V221,0)</f>
        <v>0</v>
      </c>
      <c r="X221" s="115">
        <f t="shared" ref="X221" si="402">IF(($M221&gt;0),($M221*V221*U221)/($R221*$S221),0)</f>
        <v>0</v>
      </c>
      <c r="Y221" s="46">
        <f t="shared" ref="Y221" si="403">IF((X221&gt;0),X221/$Q221,0)</f>
        <v>0</v>
      </c>
      <c r="Z221" s="141">
        <v>1</v>
      </c>
      <c r="AA221" s="141">
        <v>1</v>
      </c>
      <c r="AB221" s="115">
        <f t="shared" ref="AB221" si="404">IF(($M221&gt;0)*(AA221&gt;0),$M221*AA221,0)</f>
        <v>0</v>
      </c>
      <c r="AC221" s="115">
        <f t="shared" ref="AC221" si="405">IF(($M221&gt;0),($M221*AA221*Z221)/($R221*$S221),0)</f>
        <v>0</v>
      </c>
      <c r="AD221" s="46">
        <f t="shared" ref="AD221" si="406">IF((AC221&gt;0),AC221/$Q221,0)</f>
        <v>0</v>
      </c>
      <c r="AE221" s="8"/>
      <c r="AF221" s="94">
        <v>2</v>
      </c>
      <c r="AG221" s="114">
        <v>0.8</v>
      </c>
      <c r="AH221" s="459" t="e">
        <f t="shared" ref="AH221" si="407">AV221</f>
        <v>#VALUE!</v>
      </c>
      <c r="AI221" s="469" t="str">
        <f t="shared" ref="AI221" si="408">IF(N221&gt;0,N221,"")</f>
        <v>???</v>
      </c>
      <c r="AJ221" s="305"/>
      <c r="AL221" s="349" t="str">
        <f t="shared" si="377"/>
        <v/>
      </c>
      <c r="AM221" s="325" t="str">
        <f t="shared" si="378"/>
        <v/>
      </c>
      <c r="AN221" s="325" t="str">
        <f t="shared" si="379"/>
        <v/>
      </c>
      <c r="AO221" s="323"/>
      <c r="AP221" s="325" t="str">
        <f t="shared" si="380"/>
        <v/>
      </c>
      <c r="AQ221" s="325" t="str">
        <f t="shared" si="381"/>
        <v/>
      </c>
      <c r="AR221" s="326" t="e">
        <f t="shared" ref="AR221" si="409">CEILING((N221/AG221),1)</f>
        <v>#VALUE!</v>
      </c>
      <c r="AS221" s="326" t="e">
        <f t="shared" si="397"/>
        <v>#VALUE!</v>
      </c>
      <c r="AT221" s="326" t="e">
        <f t="shared" si="398"/>
        <v>#VALUE!</v>
      </c>
      <c r="AU221" s="326"/>
      <c r="AV221" s="323" t="e">
        <f t="shared" ref="AV221" si="410">IF(AR221&gt;AS221,AT221,AS221)</f>
        <v>#VALUE!</v>
      </c>
      <c r="AW221" s="326"/>
      <c r="AX221" s="326"/>
      <c r="AY221" s="326"/>
      <c r="AZ221" s="326"/>
      <c r="BA221" s="326"/>
      <c r="BB221" s="326"/>
    </row>
    <row r="222" spans="1:54" s="7" customFormat="1" ht="12.6" customHeight="1" x14ac:dyDescent="0.25">
      <c r="A222" s="768">
        <v>781</v>
      </c>
      <c r="B222" s="665"/>
      <c r="C222" s="666" t="s">
        <v>414</v>
      </c>
      <c r="D222" s="707" t="s">
        <v>318</v>
      </c>
      <c r="E222" s="645" t="s">
        <v>462</v>
      </c>
      <c r="F222" s="6" t="s">
        <v>27</v>
      </c>
      <c r="G222" s="6"/>
      <c r="H222" s="6"/>
      <c r="I222" s="645" t="s">
        <v>466</v>
      </c>
      <c r="J222" s="6" t="s">
        <v>10</v>
      </c>
      <c r="K222" s="6"/>
      <c r="L222" s="6"/>
      <c r="M222" s="6"/>
      <c r="N222" s="115" t="str">
        <f t="shared" si="330"/>
        <v>???</v>
      </c>
      <c r="O222" s="58"/>
      <c r="P222" s="153" t="str">
        <f t="shared" si="383"/>
        <v/>
      </c>
      <c r="Q222" s="153" t="str">
        <f t="shared" si="384"/>
        <v/>
      </c>
      <c r="R222" s="153" t="str">
        <f t="shared" si="385"/>
        <v/>
      </c>
      <c r="S222" s="154">
        <f t="shared" si="386"/>
        <v>1</v>
      </c>
      <c r="T222" s="117">
        <f t="shared" si="387"/>
        <v>0</v>
      </c>
      <c r="U222" s="8">
        <v>1</v>
      </c>
      <c r="V222" s="8">
        <v>0.8</v>
      </c>
      <c r="W222" s="115">
        <f>IF(($M222&gt;0)*(V222&gt;0),$M222*V222,0)</f>
        <v>0</v>
      </c>
      <c r="X222" s="115">
        <f>IF(($M222&gt;0),($M222*V222*U222)/($R222*$S222),0)</f>
        <v>0</v>
      </c>
      <c r="Y222" s="46">
        <f>IF((X222&gt;0),X222/$Q222,0)</f>
        <v>0</v>
      </c>
      <c r="Z222" s="141">
        <v>1</v>
      </c>
      <c r="AA222" s="141">
        <v>1</v>
      </c>
      <c r="AB222" s="115">
        <f>IF(($M222&gt;0)*(AA222&gt;0),$M222*AA222,0)</f>
        <v>0</v>
      </c>
      <c r="AC222" s="115">
        <f>IF(($M222&gt;0),($M222*AA222*Z222)/($R222*$S222),0)</f>
        <v>0</v>
      </c>
      <c r="AD222" s="46">
        <f>IF((AC222&gt;0),AC222/$Q222,0)</f>
        <v>0</v>
      </c>
      <c r="AE222" s="8"/>
      <c r="AF222" s="94">
        <v>2</v>
      </c>
      <c r="AG222" s="114">
        <v>0.8</v>
      </c>
      <c r="AH222" s="459" t="e">
        <f t="shared" ref="AH222:AH226" si="411">AV222</f>
        <v>#VALUE!</v>
      </c>
      <c r="AI222" s="469" t="str">
        <f t="shared" si="343"/>
        <v>???</v>
      </c>
      <c r="AJ222" s="305"/>
      <c r="AL222" s="349" t="str">
        <f t="shared" si="377"/>
        <v/>
      </c>
      <c r="AM222" s="325" t="str">
        <f t="shared" si="378"/>
        <v/>
      </c>
      <c r="AN222" s="325" t="str">
        <f t="shared" si="379"/>
        <v/>
      </c>
      <c r="AO222" s="323"/>
      <c r="AP222" s="325" t="str">
        <f t="shared" si="380"/>
        <v/>
      </c>
      <c r="AQ222" s="325" t="str">
        <f t="shared" si="381"/>
        <v/>
      </c>
      <c r="AR222" s="326" t="e">
        <f t="shared" ref="AR222:AR226" si="412">CEILING((N222/AG222),1)</f>
        <v>#VALUE!</v>
      </c>
      <c r="AS222" s="326" t="e">
        <f t="shared" si="397"/>
        <v>#VALUE!</v>
      </c>
      <c r="AT222" s="326" t="e">
        <f t="shared" si="398"/>
        <v>#VALUE!</v>
      </c>
      <c r="AU222" s="326"/>
      <c r="AV222" s="323" t="e">
        <f t="shared" ref="AV222:AV226" si="413">IF(AR222&gt;AS222,AT222,AS222)</f>
        <v>#VALUE!</v>
      </c>
      <c r="AW222" s="326"/>
      <c r="AX222" s="326"/>
      <c r="AY222" s="326"/>
      <c r="AZ222" s="326"/>
      <c r="BA222" s="326"/>
      <c r="BB222" s="326"/>
    </row>
    <row r="223" spans="1:54" s="7" customFormat="1" ht="12.6" customHeight="1" x14ac:dyDescent="0.25">
      <c r="A223" s="768">
        <v>781</v>
      </c>
      <c r="B223" s="665"/>
      <c r="C223" s="667" t="s">
        <v>415</v>
      </c>
      <c r="D223" s="708" t="s">
        <v>319</v>
      </c>
      <c r="E223" s="645" t="s">
        <v>462</v>
      </c>
      <c r="F223" s="6" t="s">
        <v>27</v>
      </c>
      <c r="G223" s="6"/>
      <c r="H223" s="6"/>
      <c r="I223" s="645" t="s">
        <v>466</v>
      </c>
      <c r="J223" s="6" t="s">
        <v>13</v>
      </c>
      <c r="K223" s="6"/>
      <c r="L223" s="6">
        <v>400</v>
      </c>
      <c r="M223" s="6">
        <v>0.37</v>
      </c>
      <c r="N223" s="115">
        <f t="shared" ref="N223" si="414">IF(L223=400,M223*1000/(400*SQRT(3)*P223*R223),IF(L223=230,M223*1000/(230*P223*R223),"???"))</f>
        <v>1.0104612862340192</v>
      </c>
      <c r="O223" s="58"/>
      <c r="P223" s="153">
        <f t="shared" si="383"/>
        <v>0.73</v>
      </c>
      <c r="Q223" s="153">
        <f t="shared" si="384"/>
        <v>0.73</v>
      </c>
      <c r="R223" s="153">
        <f t="shared" si="385"/>
        <v>0.72399999999999998</v>
      </c>
      <c r="S223" s="154">
        <f t="shared" si="386"/>
        <v>1</v>
      </c>
      <c r="T223" s="117">
        <f t="shared" si="387"/>
        <v>0.7000681147354878</v>
      </c>
      <c r="U223" s="8">
        <v>1</v>
      </c>
      <c r="V223" s="8">
        <v>0.8</v>
      </c>
      <c r="W223" s="115">
        <f t="shared" ref="W223" si="415">IF(($M223&gt;0)*(V223&gt;0),$M223*V223,0)</f>
        <v>0.29599999999999999</v>
      </c>
      <c r="X223" s="115">
        <f t="shared" ref="X223" si="416">IF(($M223&gt;0),($M223*V223*U223)/($R223*$S223),0)</f>
        <v>0.40883977900552487</v>
      </c>
      <c r="Y223" s="46">
        <f t="shared" ref="Y223" si="417">IF((X223&gt;0),X223/$Q223,0)</f>
        <v>0.56005449178839029</v>
      </c>
      <c r="Z223" s="141">
        <v>1</v>
      </c>
      <c r="AA223" s="141">
        <v>1</v>
      </c>
      <c r="AB223" s="115">
        <f t="shared" ref="AB223" si="418">IF(($M223&gt;0)*(AA223&gt;0),$M223*AA223,0)</f>
        <v>0.37</v>
      </c>
      <c r="AC223" s="115">
        <f t="shared" ref="AC223" si="419">IF(($M223&gt;0),($M223*AA223*Z223)/($R223*$S223),0)</f>
        <v>0.51104972375690605</v>
      </c>
      <c r="AD223" s="46">
        <f t="shared" ref="AD223" si="420">IF((AC223&gt;0),AC223/$Q223,0)</f>
        <v>0.7000681147354878</v>
      </c>
      <c r="AE223" s="8"/>
      <c r="AF223" s="94">
        <v>2</v>
      </c>
      <c r="AG223" s="114">
        <v>0.8</v>
      </c>
      <c r="AH223" s="459">
        <f t="shared" ref="AH223" si="421">AV223</f>
        <v>2</v>
      </c>
      <c r="AI223" s="469">
        <f t="shared" ref="AI223" si="422">IF(N223&gt;0,N223,"")</f>
        <v>1.0104612862340192</v>
      </c>
      <c r="AJ223" s="305"/>
      <c r="AL223" s="349">
        <f t="shared" si="377"/>
        <v>400</v>
      </c>
      <c r="AM223" s="325">
        <f t="shared" si="378"/>
        <v>0.56005449178839029</v>
      </c>
      <c r="AN223" s="325" t="str">
        <f t="shared" si="379"/>
        <v/>
      </c>
      <c r="AO223" s="323"/>
      <c r="AP223" s="325">
        <f t="shared" si="380"/>
        <v>0.7000681147354878</v>
      </c>
      <c r="AQ223" s="325" t="str">
        <f t="shared" si="381"/>
        <v/>
      </c>
      <c r="AR223" s="326">
        <f t="shared" ref="AR223" si="423">CEILING((N223/AG223),1)</f>
        <v>2</v>
      </c>
      <c r="AS223" s="326">
        <f t="shared" si="397"/>
        <v>2</v>
      </c>
      <c r="AT223" s="326">
        <f t="shared" si="398"/>
        <v>3</v>
      </c>
      <c r="AU223" s="326"/>
      <c r="AV223" s="323">
        <f t="shared" ref="AV223" si="424">IF(AR223&gt;AS223,AT223,AS223)</f>
        <v>2</v>
      </c>
      <c r="AW223" s="326"/>
      <c r="AX223" s="326"/>
      <c r="AY223" s="326"/>
      <c r="AZ223" s="326"/>
      <c r="BA223" s="326"/>
      <c r="BB223" s="326"/>
    </row>
    <row r="224" spans="1:54" s="7" customFormat="1" ht="12.6" customHeight="1" x14ac:dyDescent="0.25">
      <c r="A224" s="768">
        <v>781</v>
      </c>
      <c r="B224" s="665"/>
      <c r="C224" s="666" t="s">
        <v>416</v>
      </c>
      <c r="D224" s="707" t="s">
        <v>320</v>
      </c>
      <c r="E224" s="645" t="s">
        <v>462</v>
      </c>
      <c r="F224" s="6" t="s">
        <v>27</v>
      </c>
      <c r="G224" s="6"/>
      <c r="H224" s="6"/>
      <c r="I224" s="645" t="s">
        <v>466</v>
      </c>
      <c r="J224" s="6" t="s">
        <v>16</v>
      </c>
      <c r="K224" s="6"/>
      <c r="L224" s="6">
        <v>400</v>
      </c>
      <c r="M224" s="6">
        <v>4</v>
      </c>
      <c r="N224" s="115">
        <f>IF(L224=400,M224*1000/(400*SQRT(3)*P224*R224),IF(L224=230,M224*1000/(230*P224*R224),"???"))</f>
        <v>8.2117293791549439</v>
      </c>
      <c r="O224" s="651" t="s">
        <v>67</v>
      </c>
      <c r="P224" s="153">
        <f t="shared" si="383"/>
        <v>0.81</v>
      </c>
      <c r="Q224" s="153">
        <f t="shared" si="384"/>
        <v>0.95</v>
      </c>
      <c r="R224" s="153">
        <f t="shared" si="385"/>
        <v>0.86799999999999999</v>
      </c>
      <c r="S224" s="154">
        <f t="shared" si="386"/>
        <v>0.95</v>
      </c>
      <c r="T224" s="117">
        <f t="shared" si="387"/>
        <v>5.10614396772917</v>
      </c>
      <c r="U224" s="8">
        <v>1</v>
      </c>
      <c r="V224" s="8">
        <v>0.8</v>
      </c>
      <c r="W224" s="115">
        <f>IF(($M224&gt;0)*(V224&gt;0),$M224*V224,0)</f>
        <v>3.2</v>
      </c>
      <c r="X224" s="115">
        <f>IF(($M224&gt;0),($M224*V224*U224)/($R224*$S224),0)</f>
        <v>3.8806694154741694</v>
      </c>
      <c r="Y224" s="46">
        <f>IF((X224&gt;0),X224/$Q224,0)</f>
        <v>4.0849151741833367</v>
      </c>
      <c r="Z224" s="141">
        <v>1</v>
      </c>
      <c r="AA224" s="141">
        <v>1</v>
      </c>
      <c r="AB224" s="115">
        <f>IF(($M224&gt;0)*(AA224&gt;0),$M224*AA224,0)</f>
        <v>4</v>
      </c>
      <c r="AC224" s="115">
        <f>IF(($M224&gt;0),($M224*AA224*Z224)/($R224*$S224),0)</f>
        <v>4.8508367693427115</v>
      </c>
      <c r="AD224" s="46">
        <f>IF((AC224&gt;0),AC224/$Q224,0)</f>
        <v>5.10614396772917</v>
      </c>
      <c r="AE224" s="8"/>
      <c r="AF224" s="94">
        <v>2</v>
      </c>
      <c r="AG224" s="114">
        <v>0.8</v>
      </c>
      <c r="AH224" s="459">
        <f t="shared" si="411"/>
        <v>13</v>
      </c>
      <c r="AI224" s="469">
        <f t="shared" si="343"/>
        <v>8.2117293791549439</v>
      </c>
      <c r="AJ224" s="305"/>
      <c r="AL224" s="349">
        <f t="shared" si="377"/>
        <v>400</v>
      </c>
      <c r="AM224" s="325">
        <f t="shared" si="378"/>
        <v>4.0849151741833367</v>
      </c>
      <c r="AN224" s="325" t="str">
        <f t="shared" si="379"/>
        <v/>
      </c>
      <c r="AO224" s="323"/>
      <c r="AP224" s="325">
        <f t="shared" si="380"/>
        <v>5.10614396772917</v>
      </c>
      <c r="AQ224" s="325" t="str">
        <f t="shared" si="381"/>
        <v/>
      </c>
      <c r="AR224" s="326">
        <f t="shared" si="412"/>
        <v>11</v>
      </c>
      <c r="AS224" s="326">
        <f t="shared" si="397"/>
        <v>10</v>
      </c>
      <c r="AT224" s="326">
        <f t="shared" si="398"/>
        <v>13</v>
      </c>
      <c r="AU224" s="326"/>
      <c r="AV224" s="323">
        <f t="shared" si="413"/>
        <v>13</v>
      </c>
      <c r="AW224" s="326"/>
      <c r="AX224" s="326"/>
      <c r="AY224" s="326"/>
      <c r="AZ224" s="326"/>
      <c r="BA224" s="326"/>
      <c r="BB224" s="326"/>
    </row>
    <row r="225" spans="1:54" s="7" customFormat="1" ht="12.6" customHeight="1" x14ac:dyDescent="0.25">
      <c r="A225" s="768">
        <v>781</v>
      </c>
      <c r="B225" s="665"/>
      <c r="C225" s="666" t="s">
        <v>417</v>
      </c>
      <c r="D225" s="707" t="s">
        <v>321</v>
      </c>
      <c r="E225" s="645" t="s">
        <v>462</v>
      </c>
      <c r="F225" s="6" t="s">
        <v>27</v>
      </c>
      <c r="G225" s="6"/>
      <c r="H225" s="6"/>
      <c r="I225" s="645" t="s">
        <v>466</v>
      </c>
      <c r="J225" s="6" t="s">
        <v>16</v>
      </c>
      <c r="K225" s="6"/>
      <c r="L225" s="6">
        <v>400</v>
      </c>
      <c r="M225" s="6">
        <v>18.5</v>
      </c>
      <c r="N225" s="115">
        <f t="shared" si="330"/>
        <v>35.275906190578361</v>
      </c>
      <c r="O225" s="651" t="s">
        <v>67</v>
      </c>
      <c r="P225" s="153">
        <f t="shared" si="383"/>
        <v>0.83</v>
      </c>
      <c r="Q225" s="153">
        <f t="shared" si="384"/>
        <v>0.95</v>
      </c>
      <c r="R225" s="153">
        <f t="shared" si="385"/>
        <v>0.91200000000000003</v>
      </c>
      <c r="S225" s="154">
        <f t="shared" si="386"/>
        <v>0.95</v>
      </c>
      <c r="T225" s="117">
        <f t="shared" si="387"/>
        <v>22.476551489527143</v>
      </c>
      <c r="U225" s="8">
        <v>1</v>
      </c>
      <c r="V225" s="8">
        <v>0.8</v>
      </c>
      <c r="W225" s="115">
        <f>IF(($M225&gt;0)*(V225&gt;0),$M225*V225,0)</f>
        <v>14.8</v>
      </c>
      <c r="X225" s="115">
        <f>IF(($M225&gt;0),($M225*V225*U225)/($R225*$S225),0)</f>
        <v>17.082179132040629</v>
      </c>
      <c r="Y225" s="46">
        <f>IF((X225&gt;0),X225/$Q225,0)</f>
        <v>17.981241191621717</v>
      </c>
      <c r="Z225" s="141">
        <v>1</v>
      </c>
      <c r="AA225" s="141">
        <v>1</v>
      </c>
      <c r="AB225" s="115">
        <f>IF(($M225&gt;0)*(AA225&gt;0),$M225*AA225,0)</f>
        <v>18.5</v>
      </c>
      <c r="AC225" s="115">
        <f>IF(($M225&gt;0),($M225*AA225*Z225)/($R225*$S225),0)</f>
        <v>21.352723915050785</v>
      </c>
      <c r="AD225" s="46">
        <f>IF((AC225&gt;0),AC225/$Q225,0)</f>
        <v>22.476551489527143</v>
      </c>
      <c r="AE225" s="8"/>
      <c r="AF225" s="94">
        <v>2</v>
      </c>
      <c r="AG225" s="114">
        <v>0.8</v>
      </c>
      <c r="AH225" s="459">
        <f t="shared" si="411"/>
        <v>50</v>
      </c>
      <c r="AI225" s="469">
        <f t="shared" si="343"/>
        <v>35.275906190578361</v>
      </c>
      <c r="AJ225" s="305"/>
      <c r="AL225" s="349">
        <f t="shared" si="377"/>
        <v>400</v>
      </c>
      <c r="AM225" s="325">
        <f t="shared" si="378"/>
        <v>17.981241191621717</v>
      </c>
      <c r="AN225" s="325" t="str">
        <f t="shared" si="379"/>
        <v/>
      </c>
      <c r="AO225" s="323"/>
      <c r="AP225" s="325">
        <f t="shared" si="380"/>
        <v>22.476551489527143</v>
      </c>
      <c r="AQ225" s="325" t="str">
        <f t="shared" si="381"/>
        <v/>
      </c>
      <c r="AR225" s="326">
        <f t="shared" si="412"/>
        <v>45</v>
      </c>
      <c r="AS225" s="326">
        <f t="shared" si="397"/>
        <v>40</v>
      </c>
      <c r="AT225" s="326">
        <f t="shared" si="398"/>
        <v>50</v>
      </c>
      <c r="AU225" s="326"/>
      <c r="AV225" s="323">
        <f t="shared" si="413"/>
        <v>50</v>
      </c>
      <c r="AW225" s="326"/>
      <c r="AX225" s="326"/>
      <c r="AY225" s="326"/>
      <c r="AZ225" s="326"/>
      <c r="BA225" s="326"/>
      <c r="BB225" s="326"/>
    </row>
    <row r="226" spans="1:54" s="7" customFormat="1" ht="12.6" customHeight="1" x14ac:dyDescent="0.25">
      <c r="A226" s="768">
        <v>781</v>
      </c>
      <c r="B226" s="665"/>
      <c r="C226" s="666" t="s">
        <v>418</v>
      </c>
      <c r="D226" s="707" t="s">
        <v>322</v>
      </c>
      <c r="E226" s="645" t="s">
        <v>462</v>
      </c>
      <c r="F226" s="6" t="s">
        <v>27</v>
      </c>
      <c r="G226" s="6"/>
      <c r="H226" s="6"/>
      <c r="I226" s="645" t="s">
        <v>466</v>
      </c>
      <c r="J226" s="6" t="s">
        <v>13</v>
      </c>
      <c r="K226" s="6"/>
      <c r="L226" s="6">
        <v>400</v>
      </c>
      <c r="M226" s="6">
        <v>0.22</v>
      </c>
      <c r="N226" s="115">
        <f t="shared" si="330"/>
        <v>0.73166508768270555</v>
      </c>
      <c r="O226" s="58"/>
      <c r="P226" s="153">
        <f t="shared" si="383"/>
        <v>0.7</v>
      </c>
      <c r="Q226" s="153">
        <f t="shared" si="384"/>
        <v>0.7</v>
      </c>
      <c r="R226" s="153">
        <f t="shared" si="385"/>
        <v>0.62</v>
      </c>
      <c r="S226" s="154">
        <f t="shared" si="386"/>
        <v>1</v>
      </c>
      <c r="T226" s="117">
        <f t="shared" si="387"/>
        <v>0.50691244239631339</v>
      </c>
      <c r="U226" s="8">
        <v>1</v>
      </c>
      <c r="V226" s="8">
        <v>0.8</v>
      </c>
      <c r="W226" s="115">
        <f>IF(($M226&gt;0)*(V226&gt;0),$M226*V226,0)</f>
        <v>0.17600000000000002</v>
      </c>
      <c r="X226" s="115">
        <f>IF(($M226&gt;0),($M226*V226*U226)/($R226*$S226),0)</f>
        <v>0.28387096774193549</v>
      </c>
      <c r="Y226" s="46">
        <f>IF((X226&gt;0),X226/$Q226,0)</f>
        <v>0.40552995391705071</v>
      </c>
      <c r="Z226" s="141">
        <v>1</v>
      </c>
      <c r="AA226" s="141">
        <v>1</v>
      </c>
      <c r="AB226" s="115">
        <f>IF(($M226&gt;0)*(AA226&gt;0),$M226*AA226,0)</f>
        <v>0.22</v>
      </c>
      <c r="AC226" s="115">
        <f>IF(($M226&gt;0),($M226*AA226*Z226)/($R226*$S226),0)</f>
        <v>0.35483870967741937</v>
      </c>
      <c r="AD226" s="46">
        <f>IF((AC226&gt;0),AC226/$Q226,0)</f>
        <v>0.50691244239631339</v>
      </c>
      <c r="AE226" s="8"/>
      <c r="AF226" s="94">
        <v>2</v>
      </c>
      <c r="AG226" s="114">
        <v>0.8</v>
      </c>
      <c r="AH226" s="459">
        <f t="shared" si="411"/>
        <v>1</v>
      </c>
      <c r="AI226" s="469">
        <f t="shared" si="343"/>
        <v>0.73166508768270555</v>
      </c>
      <c r="AJ226" s="305"/>
      <c r="AL226" s="349">
        <f t="shared" si="377"/>
        <v>400</v>
      </c>
      <c r="AM226" s="325">
        <f t="shared" si="378"/>
        <v>0.40552995391705071</v>
      </c>
      <c r="AN226" s="325" t="str">
        <f t="shared" si="379"/>
        <v/>
      </c>
      <c r="AO226" s="323"/>
      <c r="AP226" s="325">
        <f t="shared" si="380"/>
        <v>0.50691244239631339</v>
      </c>
      <c r="AQ226" s="325" t="str">
        <f t="shared" si="381"/>
        <v/>
      </c>
      <c r="AR226" s="326">
        <f t="shared" si="412"/>
        <v>1</v>
      </c>
      <c r="AS226" s="326">
        <f t="shared" si="397"/>
        <v>1</v>
      </c>
      <c r="AT226" s="326">
        <f t="shared" si="398"/>
        <v>1.6</v>
      </c>
      <c r="AU226" s="326"/>
      <c r="AV226" s="323">
        <f t="shared" si="413"/>
        <v>1</v>
      </c>
      <c r="AW226" s="326"/>
      <c r="AX226" s="326"/>
      <c r="AY226" s="326"/>
      <c r="AZ226" s="326"/>
      <c r="BA226" s="326"/>
      <c r="BB226" s="326"/>
    </row>
    <row r="227" spans="1:54" s="7" customFormat="1" ht="12.6" customHeight="1" x14ac:dyDescent="0.25">
      <c r="A227" s="768">
        <v>781</v>
      </c>
      <c r="B227" s="665"/>
      <c r="C227" s="666" t="s">
        <v>420</v>
      </c>
      <c r="D227" s="707" t="s">
        <v>323</v>
      </c>
      <c r="E227" s="645" t="s">
        <v>462</v>
      </c>
      <c r="F227" s="6" t="s">
        <v>27</v>
      </c>
      <c r="G227" s="6"/>
      <c r="H227" s="6"/>
      <c r="I227" s="645" t="s">
        <v>466</v>
      </c>
      <c r="J227" s="6" t="s">
        <v>58</v>
      </c>
      <c r="K227" s="6"/>
      <c r="L227" s="6">
        <v>230</v>
      </c>
      <c r="M227" s="6">
        <v>0.06</v>
      </c>
      <c r="N227" s="115">
        <f t="shared" ref="N227:N245" si="425">IF(L227=400,M227*1000/(400*SQRT(3)*P227*R227),IF(L227=230,M227*1000/(230*P227*R227),"???"))</f>
        <v>0.642535874919683</v>
      </c>
      <c r="O227" s="58"/>
      <c r="P227" s="153">
        <f t="shared" si="383"/>
        <v>0.7</v>
      </c>
      <c r="Q227" s="153">
        <f t="shared" si="384"/>
        <v>0.7</v>
      </c>
      <c r="R227" s="153">
        <f t="shared" si="385"/>
        <v>0.57999999999999996</v>
      </c>
      <c r="S227" s="154">
        <f t="shared" si="386"/>
        <v>1</v>
      </c>
      <c r="T227" s="117">
        <f t="shared" si="387"/>
        <v>0.14778325123152711</v>
      </c>
      <c r="U227" s="8">
        <v>1</v>
      </c>
      <c r="V227" s="8">
        <v>0.8</v>
      </c>
      <c r="W227" s="115">
        <f t="shared" ref="W227:W245" si="426">IF(($M227&gt;0)*(V227&gt;0),$M227*V227,0)</f>
        <v>4.8000000000000001E-2</v>
      </c>
      <c r="X227" s="115">
        <f t="shared" ref="X227:X245" si="427">IF(($M227&gt;0),($M227*V227*U227)/($R227*$S227),0)</f>
        <v>8.2758620689655185E-2</v>
      </c>
      <c r="Y227" s="46">
        <f t="shared" ref="Y227:Y245" si="428">IF((X227&gt;0),X227/$Q227,0)</f>
        <v>0.1182266009852217</v>
      </c>
      <c r="Z227" s="141">
        <v>1</v>
      </c>
      <c r="AA227" s="141">
        <v>1</v>
      </c>
      <c r="AB227" s="115">
        <f t="shared" ref="AB227:AB245" si="429">IF(($M227&gt;0)*(AA227&gt;0),$M227*AA227,0)</f>
        <v>0.06</v>
      </c>
      <c r="AC227" s="115">
        <f t="shared" ref="AC227:AC245" si="430">IF(($M227&gt;0),($M227*AA227*Z227)/($R227*$S227),0)</f>
        <v>0.10344827586206896</v>
      </c>
      <c r="AD227" s="46">
        <f t="shared" ref="AD227:AD245" si="431">IF((AC227&gt;0),AC227/$Q227,0)</f>
        <v>0.14778325123152711</v>
      </c>
      <c r="AE227" s="8"/>
      <c r="AF227" s="94">
        <v>2</v>
      </c>
      <c r="AG227" s="114">
        <v>0.8</v>
      </c>
      <c r="AH227" s="459">
        <f t="shared" ref="AH227:AH245" si="432">AV227</f>
        <v>1</v>
      </c>
      <c r="AI227" s="469">
        <f t="shared" ref="AI227:AI245" si="433">IF(N227&gt;0,N227,"")</f>
        <v>0.642535874919683</v>
      </c>
      <c r="AJ227" s="305"/>
      <c r="AL227" s="349">
        <f t="shared" si="377"/>
        <v>230</v>
      </c>
      <c r="AM227" s="325" t="str">
        <f t="shared" si="378"/>
        <v/>
      </c>
      <c r="AN227" s="325">
        <f t="shared" si="379"/>
        <v>0.1182266009852217</v>
      </c>
      <c r="AO227" s="323"/>
      <c r="AP227" s="325" t="str">
        <f t="shared" si="380"/>
        <v/>
      </c>
      <c r="AQ227" s="325">
        <f t="shared" si="381"/>
        <v>0.14778325123152711</v>
      </c>
      <c r="AR227" s="326">
        <f t="shared" ref="AR227:AR245" si="434">CEILING((N227/AG227),1)</f>
        <v>1</v>
      </c>
      <c r="AS227" s="326">
        <f t="shared" si="397"/>
        <v>1</v>
      </c>
      <c r="AT227" s="326">
        <f t="shared" si="398"/>
        <v>1.6</v>
      </c>
      <c r="AU227" s="326"/>
      <c r="AV227" s="323">
        <f t="shared" ref="AV227:AV245" si="435">IF(AR227&gt;AS227,AT227,AS227)</f>
        <v>1</v>
      </c>
      <c r="AW227" s="326"/>
      <c r="AX227" s="326"/>
      <c r="AY227" s="326"/>
      <c r="AZ227" s="326"/>
      <c r="BA227" s="326"/>
      <c r="BB227" s="326"/>
    </row>
    <row r="228" spans="1:54" s="7" customFormat="1" ht="12.6" customHeight="1" x14ac:dyDescent="0.25">
      <c r="A228" s="768">
        <v>781</v>
      </c>
      <c r="B228" s="665"/>
      <c r="C228" s="666" t="s">
        <v>421</v>
      </c>
      <c r="D228" s="707" t="s">
        <v>324</v>
      </c>
      <c r="E228" s="645" t="s">
        <v>462</v>
      </c>
      <c r="F228" s="6" t="s">
        <v>27</v>
      </c>
      <c r="G228" s="6"/>
      <c r="H228" s="6"/>
      <c r="I228" s="645" t="s">
        <v>466</v>
      </c>
      <c r="J228" s="6" t="s">
        <v>12</v>
      </c>
      <c r="K228" s="6"/>
      <c r="L228" s="6">
        <v>400</v>
      </c>
      <c r="M228" s="6">
        <v>0.18</v>
      </c>
      <c r="N228" s="115">
        <f t="shared" si="425"/>
        <v>0.59863507174039543</v>
      </c>
      <c r="O228" s="58"/>
      <c r="P228" s="153">
        <f t="shared" si="383"/>
        <v>0.7</v>
      </c>
      <c r="Q228" s="153">
        <f t="shared" si="384"/>
        <v>0.7</v>
      </c>
      <c r="R228" s="153">
        <f t="shared" si="385"/>
        <v>0.62</v>
      </c>
      <c r="S228" s="154">
        <f t="shared" si="386"/>
        <v>1</v>
      </c>
      <c r="T228" s="117">
        <f t="shared" si="387"/>
        <v>0.41474654377880182</v>
      </c>
      <c r="U228" s="8">
        <v>1</v>
      </c>
      <c r="V228" s="8">
        <v>0.8</v>
      </c>
      <c r="W228" s="115">
        <f t="shared" si="426"/>
        <v>0.14399999999999999</v>
      </c>
      <c r="X228" s="115">
        <f t="shared" si="427"/>
        <v>0.23225806451612901</v>
      </c>
      <c r="Y228" s="46">
        <f t="shared" si="428"/>
        <v>0.33179723502304148</v>
      </c>
      <c r="Z228" s="141">
        <v>1</v>
      </c>
      <c r="AA228" s="141">
        <v>1</v>
      </c>
      <c r="AB228" s="115">
        <f t="shared" si="429"/>
        <v>0.18</v>
      </c>
      <c r="AC228" s="115">
        <f t="shared" si="430"/>
        <v>0.29032258064516125</v>
      </c>
      <c r="AD228" s="46">
        <f t="shared" si="431"/>
        <v>0.41474654377880182</v>
      </c>
      <c r="AE228" s="8"/>
      <c r="AF228" s="94">
        <v>2</v>
      </c>
      <c r="AG228" s="114">
        <v>0.8</v>
      </c>
      <c r="AH228" s="459">
        <f t="shared" si="432"/>
        <v>1</v>
      </c>
      <c r="AI228" s="469">
        <f t="shared" si="433"/>
        <v>0.59863507174039543</v>
      </c>
      <c r="AJ228" s="305"/>
      <c r="AL228" s="349">
        <f t="shared" si="377"/>
        <v>400</v>
      </c>
      <c r="AM228" s="325">
        <f t="shared" si="378"/>
        <v>0.33179723502304148</v>
      </c>
      <c r="AN228" s="325" t="str">
        <f t="shared" si="379"/>
        <v/>
      </c>
      <c r="AO228" s="323"/>
      <c r="AP228" s="325">
        <f t="shared" si="380"/>
        <v>0.41474654377880182</v>
      </c>
      <c r="AQ228" s="325" t="str">
        <f t="shared" si="381"/>
        <v/>
      </c>
      <c r="AR228" s="326">
        <f t="shared" si="434"/>
        <v>1</v>
      </c>
      <c r="AS228" s="326">
        <f t="shared" si="397"/>
        <v>1</v>
      </c>
      <c r="AT228" s="326">
        <f t="shared" si="398"/>
        <v>1.6</v>
      </c>
      <c r="AU228" s="326"/>
      <c r="AV228" s="323">
        <f t="shared" si="435"/>
        <v>1</v>
      </c>
      <c r="AW228" s="326"/>
      <c r="AX228" s="326"/>
      <c r="AY228" s="326"/>
      <c r="AZ228" s="326"/>
      <c r="BA228" s="326"/>
      <c r="BB228" s="326"/>
    </row>
    <row r="229" spans="1:54" s="7" customFormat="1" ht="12.6" customHeight="1" x14ac:dyDescent="0.25">
      <c r="A229" s="768">
        <v>781</v>
      </c>
      <c r="B229" s="665"/>
      <c r="C229" s="666" t="s">
        <v>422</v>
      </c>
      <c r="D229" s="707" t="s">
        <v>325</v>
      </c>
      <c r="E229" s="645" t="s">
        <v>462</v>
      </c>
      <c r="F229" s="6" t="s">
        <v>27</v>
      </c>
      <c r="G229" s="6"/>
      <c r="H229" s="6"/>
      <c r="I229" s="645" t="s">
        <v>466</v>
      </c>
      <c r="J229" s="6" t="s">
        <v>12</v>
      </c>
      <c r="K229" s="6"/>
      <c r="L229" s="6">
        <v>400</v>
      </c>
      <c r="M229" s="6">
        <v>0.18</v>
      </c>
      <c r="N229" s="115">
        <f t="shared" si="425"/>
        <v>0.59863507174039543</v>
      </c>
      <c r="O229" s="58"/>
      <c r="P229" s="153">
        <f t="shared" si="383"/>
        <v>0.7</v>
      </c>
      <c r="Q229" s="153">
        <f t="shared" si="384"/>
        <v>0.7</v>
      </c>
      <c r="R229" s="153">
        <f t="shared" si="385"/>
        <v>0.62</v>
      </c>
      <c r="S229" s="154">
        <f t="shared" si="386"/>
        <v>1</v>
      </c>
      <c r="T229" s="117">
        <f t="shared" si="387"/>
        <v>0.41474654377880182</v>
      </c>
      <c r="U229" s="8">
        <v>1</v>
      </c>
      <c r="V229" s="8">
        <v>0.8</v>
      </c>
      <c r="W229" s="115">
        <f t="shared" si="426"/>
        <v>0.14399999999999999</v>
      </c>
      <c r="X229" s="115">
        <f t="shared" si="427"/>
        <v>0.23225806451612901</v>
      </c>
      <c r="Y229" s="46">
        <f t="shared" si="428"/>
        <v>0.33179723502304148</v>
      </c>
      <c r="Z229" s="141">
        <v>1</v>
      </c>
      <c r="AA229" s="141">
        <v>1</v>
      </c>
      <c r="AB229" s="115">
        <f t="shared" si="429"/>
        <v>0.18</v>
      </c>
      <c r="AC229" s="115">
        <f t="shared" si="430"/>
        <v>0.29032258064516125</v>
      </c>
      <c r="AD229" s="46">
        <f t="shared" si="431"/>
        <v>0.41474654377880182</v>
      </c>
      <c r="AE229" s="8"/>
      <c r="AF229" s="94">
        <v>2</v>
      </c>
      <c r="AG229" s="114">
        <v>0.8</v>
      </c>
      <c r="AH229" s="459">
        <f t="shared" si="432"/>
        <v>1</v>
      </c>
      <c r="AI229" s="469">
        <f t="shared" si="433"/>
        <v>0.59863507174039543</v>
      </c>
      <c r="AJ229" s="305"/>
      <c r="AL229" s="349">
        <f t="shared" si="377"/>
        <v>400</v>
      </c>
      <c r="AM229" s="325">
        <f t="shared" si="378"/>
        <v>0.33179723502304148</v>
      </c>
      <c r="AN229" s="325" t="str">
        <f t="shared" si="379"/>
        <v/>
      </c>
      <c r="AO229" s="323"/>
      <c r="AP229" s="325">
        <f t="shared" si="380"/>
        <v>0.41474654377880182</v>
      </c>
      <c r="AQ229" s="325" t="str">
        <f t="shared" si="381"/>
        <v/>
      </c>
      <c r="AR229" s="326">
        <f t="shared" si="434"/>
        <v>1</v>
      </c>
      <c r="AS229" s="326">
        <f t="shared" si="397"/>
        <v>1</v>
      </c>
      <c r="AT229" s="326">
        <f t="shared" si="398"/>
        <v>1.6</v>
      </c>
      <c r="AU229" s="326"/>
      <c r="AV229" s="323">
        <f t="shared" si="435"/>
        <v>1</v>
      </c>
      <c r="AW229" s="326"/>
      <c r="AX229" s="326"/>
      <c r="AY229" s="326"/>
      <c r="AZ229" s="326"/>
      <c r="BA229" s="326"/>
      <c r="BB229" s="326"/>
    </row>
    <row r="230" spans="1:54" s="7" customFormat="1" ht="12.6" customHeight="1" x14ac:dyDescent="0.25">
      <c r="A230" s="768">
        <v>781</v>
      </c>
      <c r="B230" s="665"/>
      <c r="C230" s="666" t="s">
        <v>423</v>
      </c>
      <c r="D230" s="707" t="s">
        <v>326</v>
      </c>
      <c r="E230" s="645" t="s">
        <v>462</v>
      </c>
      <c r="F230" s="6" t="s">
        <v>27</v>
      </c>
      <c r="G230" s="6"/>
      <c r="H230" s="6"/>
      <c r="I230" s="645" t="s">
        <v>466</v>
      </c>
      <c r="J230" s="6" t="s">
        <v>16</v>
      </c>
      <c r="K230" s="6"/>
      <c r="L230" s="6">
        <v>400</v>
      </c>
      <c r="M230" s="6">
        <v>5.5</v>
      </c>
      <c r="N230" s="115">
        <f t="shared" si="425"/>
        <v>11.012021364069016</v>
      </c>
      <c r="O230" s="651" t="s">
        <v>67</v>
      </c>
      <c r="P230" s="153">
        <f t="shared" si="383"/>
        <v>0.81</v>
      </c>
      <c r="Q230" s="153">
        <f t="shared" si="384"/>
        <v>0.95</v>
      </c>
      <c r="R230" s="153">
        <f t="shared" si="385"/>
        <v>0.89</v>
      </c>
      <c r="S230" s="154">
        <f t="shared" si="386"/>
        <v>0.95</v>
      </c>
      <c r="T230" s="117">
        <f t="shared" si="387"/>
        <v>6.8473964331289503</v>
      </c>
      <c r="U230" s="8">
        <v>1</v>
      </c>
      <c r="V230" s="8">
        <v>0.8</v>
      </c>
      <c r="W230" s="115">
        <f t="shared" si="426"/>
        <v>4.4000000000000004</v>
      </c>
      <c r="X230" s="115">
        <f t="shared" si="427"/>
        <v>5.2040212891780024</v>
      </c>
      <c r="Y230" s="46">
        <f t="shared" si="428"/>
        <v>5.4779171465031604</v>
      </c>
      <c r="Z230" s="141">
        <v>1</v>
      </c>
      <c r="AA230" s="141">
        <v>1</v>
      </c>
      <c r="AB230" s="115">
        <f t="shared" si="429"/>
        <v>5.5</v>
      </c>
      <c r="AC230" s="115">
        <f t="shared" si="430"/>
        <v>6.5050266114725019</v>
      </c>
      <c r="AD230" s="46">
        <f t="shared" si="431"/>
        <v>6.8473964331289494</v>
      </c>
      <c r="AE230" s="8"/>
      <c r="AF230" s="94">
        <v>2</v>
      </c>
      <c r="AG230" s="114">
        <v>0.8</v>
      </c>
      <c r="AH230" s="459">
        <f t="shared" si="432"/>
        <v>16</v>
      </c>
      <c r="AI230" s="469">
        <f t="shared" si="433"/>
        <v>11.012021364069016</v>
      </c>
      <c r="AJ230" s="305"/>
      <c r="AL230" s="349">
        <f t="shared" si="377"/>
        <v>400</v>
      </c>
      <c r="AM230" s="325">
        <f t="shared" si="378"/>
        <v>5.4779171465031604</v>
      </c>
      <c r="AN230" s="325" t="str">
        <f t="shared" si="379"/>
        <v/>
      </c>
      <c r="AO230" s="323"/>
      <c r="AP230" s="325">
        <f t="shared" si="380"/>
        <v>6.8473964331289494</v>
      </c>
      <c r="AQ230" s="325" t="str">
        <f t="shared" si="381"/>
        <v/>
      </c>
      <c r="AR230" s="326">
        <f t="shared" si="434"/>
        <v>14</v>
      </c>
      <c r="AS230" s="326">
        <f t="shared" si="397"/>
        <v>13</v>
      </c>
      <c r="AT230" s="326">
        <f t="shared" si="398"/>
        <v>16</v>
      </c>
      <c r="AU230" s="326"/>
      <c r="AV230" s="323">
        <f t="shared" si="435"/>
        <v>16</v>
      </c>
      <c r="AW230" s="326"/>
      <c r="AX230" s="326"/>
      <c r="AY230" s="326"/>
      <c r="AZ230" s="326"/>
      <c r="BA230" s="326"/>
      <c r="BB230" s="326"/>
    </row>
    <row r="231" spans="1:54" s="7" customFormat="1" ht="12.6" customHeight="1" x14ac:dyDescent="0.25">
      <c r="A231" s="768">
        <v>781</v>
      </c>
      <c r="B231" s="665"/>
      <c r="C231" s="665" t="s">
        <v>424</v>
      </c>
      <c r="D231" s="715" t="s">
        <v>327</v>
      </c>
      <c r="E231" s="645" t="s">
        <v>462</v>
      </c>
      <c r="F231" s="6" t="s">
        <v>27</v>
      </c>
      <c r="G231" s="6"/>
      <c r="H231" s="6"/>
      <c r="I231" s="645" t="s">
        <v>466</v>
      </c>
      <c r="J231" s="6" t="s">
        <v>13</v>
      </c>
      <c r="K231" s="6"/>
      <c r="L231" s="6">
        <v>400</v>
      </c>
      <c r="M231" s="6">
        <v>0.55000000000000004</v>
      </c>
      <c r="N231" s="115">
        <f t="shared" si="425"/>
        <v>1.4596977477902646</v>
      </c>
      <c r="O231" s="58"/>
      <c r="P231" s="153">
        <f t="shared" si="383"/>
        <v>0.73</v>
      </c>
      <c r="Q231" s="153">
        <f t="shared" si="384"/>
        <v>0.73</v>
      </c>
      <c r="R231" s="153">
        <f t="shared" si="385"/>
        <v>0.745</v>
      </c>
      <c r="S231" s="154">
        <f t="shared" si="386"/>
        <v>1</v>
      </c>
      <c r="T231" s="117">
        <f t="shared" si="387"/>
        <v>1.0113082651466399</v>
      </c>
      <c r="U231" s="8">
        <v>1</v>
      </c>
      <c r="V231" s="8">
        <v>0.8</v>
      </c>
      <c r="W231" s="115">
        <f t="shared" ref="W231" si="436">IF(($M231&gt;0)*(V231&gt;0),$M231*V231,0)</f>
        <v>0.44000000000000006</v>
      </c>
      <c r="X231" s="115">
        <f t="shared" ref="X231" si="437">IF(($M231&gt;0),($M231*V231*U231)/($R231*$S231),0)</f>
        <v>0.59060402684563762</v>
      </c>
      <c r="Y231" s="46">
        <f t="shared" ref="Y231" si="438">IF((X231&gt;0),X231/$Q231,0)</f>
        <v>0.80904661211731188</v>
      </c>
      <c r="Z231" s="141">
        <v>1</v>
      </c>
      <c r="AA231" s="141">
        <v>1</v>
      </c>
      <c r="AB231" s="115">
        <f t="shared" ref="AB231" si="439">IF(($M231&gt;0)*(AA231&gt;0),$M231*AA231,0)</f>
        <v>0.55000000000000004</v>
      </c>
      <c r="AC231" s="115">
        <f t="shared" ref="AC231" si="440">IF(($M231&gt;0),($M231*AA231*Z231)/($R231*$S231),0)</f>
        <v>0.73825503355704702</v>
      </c>
      <c r="AD231" s="46">
        <f t="shared" ref="AD231" si="441">IF((AC231&gt;0),AC231/$Q231,0)</f>
        <v>1.0113082651466399</v>
      </c>
      <c r="AE231" s="8"/>
      <c r="AF231" s="94">
        <v>2</v>
      </c>
      <c r="AG231" s="114">
        <v>0.8</v>
      </c>
      <c r="AH231" s="459">
        <f t="shared" ref="AH231" si="442">AV231</f>
        <v>2</v>
      </c>
      <c r="AI231" s="469">
        <f t="shared" ref="AI231" si="443">IF(N231&gt;0,N231,"")</f>
        <v>1.4596977477902646</v>
      </c>
      <c r="AJ231" s="305"/>
      <c r="AL231" s="349">
        <f t="shared" si="377"/>
        <v>400</v>
      </c>
      <c r="AM231" s="325">
        <f t="shared" si="378"/>
        <v>0.80904661211731188</v>
      </c>
      <c r="AN231" s="325" t="str">
        <f t="shared" si="379"/>
        <v/>
      </c>
      <c r="AO231" s="323"/>
      <c r="AP231" s="325">
        <f t="shared" si="380"/>
        <v>1.0113082651466399</v>
      </c>
      <c r="AQ231" s="325" t="str">
        <f t="shared" si="381"/>
        <v/>
      </c>
      <c r="AR231" s="326">
        <f t="shared" ref="AR231" si="444">CEILING((N231/AG231),1)</f>
        <v>2</v>
      </c>
      <c r="AS231" s="326">
        <f t="shared" si="397"/>
        <v>2</v>
      </c>
      <c r="AT231" s="326">
        <f t="shared" si="398"/>
        <v>3</v>
      </c>
      <c r="AU231" s="326"/>
      <c r="AV231" s="323">
        <f t="shared" ref="AV231" si="445">IF(AR231&gt;AS231,AT231,AS231)</f>
        <v>2</v>
      </c>
      <c r="AW231" s="326"/>
      <c r="AX231" s="326"/>
      <c r="AY231" s="326"/>
      <c r="AZ231" s="326"/>
      <c r="BA231" s="326"/>
      <c r="BB231" s="326"/>
    </row>
    <row r="232" spans="1:54" s="7" customFormat="1" ht="12.6" customHeight="1" x14ac:dyDescent="0.25">
      <c r="A232" s="768">
        <v>781</v>
      </c>
      <c r="B232" s="667"/>
      <c r="C232" s="666" t="s">
        <v>425</v>
      </c>
      <c r="D232" s="708" t="s">
        <v>328</v>
      </c>
      <c r="E232" s="645" t="s">
        <v>462</v>
      </c>
      <c r="F232" s="6" t="s">
        <v>27</v>
      </c>
      <c r="G232" s="6"/>
      <c r="H232" s="6"/>
      <c r="I232" s="645" t="s">
        <v>466</v>
      </c>
      <c r="J232" s="6" t="s">
        <v>13</v>
      </c>
      <c r="K232" s="6"/>
      <c r="L232" s="6">
        <v>400</v>
      </c>
      <c r="M232" s="6">
        <v>0.44</v>
      </c>
      <c r="N232" s="115">
        <f t="shared" si="425"/>
        <v>1.2016296376836986</v>
      </c>
      <c r="O232" s="58"/>
      <c r="P232" s="153">
        <f t="shared" si="383"/>
        <v>0.73</v>
      </c>
      <c r="Q232" s="153">
        <f t="shared" si="384"/>
        <v>0.73</v>
      </c>
      <c r="R232" s="153">
        <f t="shared" si="385"/>
        <v>0.72399999999999998</v>
      </c>
      <c r="S232" s="154">
        <f t="shared" si="386"/>
        <v>1</v>
      </c>
      <c r="T232" s="117">
        <f t="shared" si="387"/>
        <v>0.83251343373949904</v>
      </c>
      <c r="U232" s="8">
        <v>1</v>
      </c>
      <c r="V232" s="8">
        <v>0.8</v>
      </c>
      <c r="W232" s="115">
        <f t="shared" si="426"/>
        <v>0.35200000000000004</v>
      </c>
      <c r="X232" s="115">
        <f t="shared" si="427"/>
        <v>0.48618784530386749</v>
      </c>
      <c r="Y232" s="46">
        <f t="shared" si="428"/>
        <v>0.66601074699159935</v>
      </c>
      <c r="Z232" s="141">
        <v>1</v>
      </c>
      <c r="AA232" s="141">
        <v>1</v>
      </c>
      <c r="AB232" s="115">
        <f t="shared" si="429"/>
        <v>0.44</v>
      </c>
      <c r="AC232" s="115">
        <f t="shared" si="430"/>
        <v>0.60773480662983426</v>
      </c>
      <c r="AD232" s="46">
        <f t="shared" si="431"/>
        <v>0.83251343373949904</v>
      </c>
      <c r="AE232" s="8"/>
      <c r="AF232" s="94">
        <v>2</v>
      </c>
      <c r="AG232" s="114">
        <v>0.8</v>
      </c>
      <c r="AH232" s="459">
        <f t="shared" si="432"/>
        <v>2</v>
      </c>
      <c r="AI232" s="469">
        <f t="shared" si="433"/>
        <v>1.2016296376836986</v>
      </c>
      <c r="AJ232" s="305"/>
      <c r="AL232" s="349">
        <f t="shared" si="377"/>
        <v>400</v>
      </c>
      <c r="AM232" s="325">
        <f t="shared" si="378"/>
        <v>0.66601074699159935</v>
      </c>
      <c r="AN232" s="325" t="str">
        <f t="shared" si="379"/>
        <v/>
      </c>
      <c r="AO232" s="323"/>
      <c r="AP232" s="325">
        <f t="shared" si="380"/>
        <v>0.83251343373949904</v>
      </c>
      <c r="AQ232" s="325" t="str">
        <f t="shared" si="381"/>
        <v/>
      </c>
      <c r="AR232" s="326">
        <f t="shared" si="434"/>
        <v>2</v>
      </c>
      <c r="AS232" s="326">
        <f t="shared" si="397"/>
        <v>2</v>
      </c>
      <c r="AT232" s="326">
        <f t="shared" si="398"/>
        <v>3</v>
      </c>
      <c r="AU232" s="326"/>
      <c r="AV232" s="323">
        <f t="shared" si="435"/>
        <v>2</v>
      </c>
      <c r="AW232" s="326"/>
      <c r="AX232" s="326"/>
      <c r="AY232" s="326"/>
      <c r="AZ232" s="326"/>
      <c r="BA232" s="326"/>
      <c r="BB232" s="326"/>
    </row>
    <row r="233" spans="1:54" s="7" customFormat="1" ht="12.6" customHeight="1" x14ac:dyDescent="0.25">
      <c r="A233" s="769"/>
      <c r="B233" s="667"/>
      <c r="C233" s="666"/>
      <c r="D233" s="708"/>
      <c r="E233" s="6"/>
      <c r="F233" s="6"/>
      <c r="G233" s="6"/>
      <c r="H233" s="6"/>
      <c r="I233" s="645"/>
      <c r="J233" s="6"/>
      <c r="K233" s="6"/>
      <c r="L233" s="6"/>
      <c r="M233" s="6"/>
      <c r="N233" s="115"/>
      <c r="O233" s="58"/>
      <c r="P233" s="153"/>
      <c r="Q233" s="153"/>
      <c r="R233" s="153"/>
      <c r="S233" s="154"/>
      <c r="T233" s="117"/>
      <c r="U233" s="8"/>
      <c r="V233" s="8"/>
      <c r="W233" s="115"/>
      <c r="X233" s="115"/>
      <c r="Y233" s="46"/>
      <c r="Z233" s="141"/>
      <c r="AA233" s="141"/>
      <c r="AB233" s="115"/>
      <c r="AC233" s="115"/>
      <c r="AD233" s="46"/>
      <c r="AE233" s="8"/>
      <c r="AF233" s="94"/>
      <c r="AG233" s="114"/>
      <c r="AH233" s="459"/>
      <c r="AI233" s="469"/>
      <c r="AJ233" s="305"/>
      <c r="AL233" s="349"/>
      <c r="AM233" s="325"/>
      <c r="AN233" s="325"/>
      <c r="AO233" s="323"/>
      <c r="AP233" s="325"/>
      <c r="AQ233" s="325"/>
      <c r="AR233" s="326"/>
      <c r="AS233" s="326"/>
      <c r="AT233" s="326"/>
      <c r="AU233" s="326"/>
      <c r="AV233" s="323"/>
      <c r="AW233" s="326"/>
      <c r="AX233" s="326"/>
      <c r="AY233" s="326"/>
      <c r="AZ233" s="326"/>
      <c r="BA233" s="326"/>
      <c r="BB233" s="326"/>
    </row>
    <row r="234" spans="1:54" s="7" customFormat="1" ht="12.6" customHeight="1" x14ac:dyDescent="0.25">
      <c r="A234" s="769">
        <v>782</v>
      </c>
      <c r="B234" s="667"/>
      <c r="C234" s="667" t="s">
        <v>426</v>
      </c>
      <c r="D234" s="708" t="s">
        <v>329</v>
      </c>
      <c r="E234" s="645" t="s">
        <v>463</v>
      </c>
      <c r="F234" s="6" t="s">
        <v>27</v>
      </c>
      <c r="G234" s="6"/>
      <c r="H234" s="6"/>
      <c r="I234" s="645" t="s">
        <v>466</v>
      </c>
      <c r="J234" s="6" t="s">
        <v>58</v>
      </c>
      <c r="K234" s="6"/>
      <c r="L234" s="6">
        <v>230</v>
      </c>
      <c r="M234" s="6">
        <v>1</v>
      </c>
      <c r="N234" s="115">
        <f t="shared" si="425"/>
        <v>7.352995242612077</v>
      </c>
      <c r="O234" s="58"/>
      <c r="P234" s="153">
        <f t="shared" si="383"/>
        <v>0.73</v>
      </c>
      <c r="Q234" s="153">
        <f t="shared" si="384"/>
        <v>0.73</v>
      </c>
      <c r="R234" s="153">
        <f t="shared" si="385"/>
        <v>0.81</v>
      </c>
      <c r="S234" s="154">
        <f t="shared" si="386"/>
        <v>1</v>
      </c>
      <c r="T234" s="117">
        <f t="shared" si="387"/>
        <v>1.6911889058007779</v>
      </c>
      <c r="U234" s="8">
        <v>1</v>
      </c>
      <c r="V234" s="8">
        <v>0.8</v>
      </c>
      <c r="W234" s="115">
        <f t="shared" si="426"/>
        <v>0.8</v>
      </c>
      <c r="X234" s="115">
        <f t="shared" si="427"/>
        <v>0.98765432098765427</v>
      </c>
      <c r="Y234" s="46">
        <f t="shared" si="428"/>
        <v>1.3529511246406223</v>
      </c>
      <c r="Z234" s="141">
        <v>1</v>
      </c>
      <c r="AA234" s="141">
        <v>1</v>
      </c>
      <c r="AB234" s="115">
        <f t="shared" si="429"/>
        <v>1</v>
      </c>
      <c r="AC234" s="115">
        <f t="shared" si="430"/>
        <v>1.2345679012345678</v>
      </c>
      <c r="AD234" s="46">
        <f t="shared" si="431"/>
        <v>1.6911889058007779</v>
      </c>
      <c r="AE234" s="8"/>
      <c r="AF234" s="94">
        <v>2</v>
      </c>
      <c r="AG234" s="114">
        <v>0.8</v>
      </c>
      <c r="AH234" s="459">
        <f t="shared" si="432"/>
        <v>10</v>
      </c>
      <c r="AI234" s="469">
        <f t="shared" si="433"/>
        <v>7.352995242612077</v>
      </c>
      <c r="AJ234" s="305"/>
      <c r="AL234" s="349">
        <f t="shared" ref="AL234:AL242" si="446">IF($L234&gt;0,$L234,"")</f>
        <v>230</v>
      </c>
      <c r="AM234" s="325" t="str">
        <f t="shared" ref="AM234:AM242" si="447">IF($L234=400,$Y234,"")</f>
        <v/>
      </c>
      <c r="AN234" s="325">
        <f t="shared" ref="AN234:AN242" si="448">IF($L234=230,$Y234,"")</f>
        <v>1.3529511246406223</v>
      </c>
      <c r="AO234" s="323"/>
      <c r="AP234" s="325" t="str">
        <f t="shared" ref="AP234:AP242" si="449">IF($L234=400,$AD234,"")</f>
        <v/>
      </c>
      <c r="AQ234" s="325">
        <f t="shared" ref="AQ234:AQ242" si="450">IF($L234=230,$AD234,"")</f>
        <v>1.6911889058007779</v>
      </c>
      <c r="AR234" s="326">
        <f t="shared" si="434"/>
        <v>10</v>
      </c>
      <c r="AS234" s="326">
        <f t="shared" si="397"/>
        <v>10</v>
      </c>
      <c r="AT234" s="326">
        <f t="shared" si="398"/>
        <v>13</v>
      </c>
      <c r="AU234" s="326"/>
      <c r="AV234" s="323">
        <f t="shared" si="435"/>
        <v>10</v>
      </c>
      <c r="AW234" s="326"/>
      <c r="AX234" s="326"/>
      <c r="AY234" s="326"/>
      <c r="AZ234" s="326"/>
      <c r="BA234" s="326"/>
      <c r="BB234" s="326"/>
    </row>
    <row r="235" spans="1:54" s="7" customFormat="1" ht="12.6" customHeight="1" x14ac:dyDescent="0.25">
      <c r="A235" s="769">
        <v>782</v>
      </c>
      <c r="B235" s="667"/>
      <c r="C235" s="666" t="s">
        <v>427</v>
      </c>
      <c r="D235" s="707" t="s">
        <v>330</v>
      </c>
      <c r="E235" s="645" t="s">
        <v>463</v>
      </c>
      <c r="F235" s="6" t="s">
        <v>27</v>
      </c>
      <c r="G235" s="6"/>
      <c r="H235" s="6"/>
      <c r="I235" s="645" t="s">
        <v>466</v>
      </c>
      <c r="J235" s="6" t="s">
        <v>13</v>
      </c>
      <c r="K235" s="6"/>
      <c r="L235" s="6">
        <v>400</v>
      </c>
      <c r="M235" s="6">
        <v>2.2000000000000002</v>
      </c>
      <c r="N235" s="115">
        <f t="shared" si="425"/>
        <v>4.6793098842382843</v>
      </c>
      <c r="O235" s="58"/>
      <c r="P235" s="153">
        <f t="shared" si="383"/>
        <v>0.79</v>
      </c>
      <c r="Q235" s="153">
        <f t="shared" si="384"/>
        <v>0.79</v>
      </c>
      <c r="R235" s="153">
        <f t="shared" si="385"/>
        <v>0.85899999999999999</v>
      </c>
      <c r="S235" s="154">
        <f t="shared" si="386"/>
        <v>1</v>
      </c>
      <c r="T235" s="117">
        <f t="shared" si="387"/>
        <v>3.2419209855439797</v>
      </c>
      <c r="U235" s="8">
        <v>1</v>
      </c>
      <c r="V235" s="8">
        <v>0.8</v>
      </c>
      <c r="W235" s="115">
        <f t="shared" si="426"/>
        <v>1.7600000000000002</v>
      </c>
      <c r="X235" s="115">
        <f t="shared" si="427"/>
        <v>2.0488940628637953</v>
      </c>
      <c r="Y235" s="46">
        <f t="shared" si="428"/>
        <v>2.5935367884351836</v>
      </c>
      <c r="Z235" s="141">
        <v>1</v>
      </c>
      <c r="AA235" s="141">
        <v>1</v>
      </c>
      <c r="AB235" s="115">
        <f t="shared" si="429"/>
        <v>2.2000000000000002</v>
      </c>
      <c r="AC235" s="115">
        <f t="shared" si="430"/>
        <v>2.561117578579744</v>
      </c>
      <c r="AD235" s="46">
        <f t="shared" si="431"/>
        <v>3.2419209855439797</v>
      </c>
      <c r="AE235" s="8"/>
      <c r="AF235" s="94">
        <v>2</v>
      </c>
      <c r="AG235" s="114">
        <v>0.8</v>
      </c>
      <c r="AH235" s="459">
        <f t="shared" si="432"/>
        <v>6</v>
      </c>
      <c r="AI235" s="469">
        <f t="shared" si="433"/>
        <v>4.6793098842382843</v>
      </c>
      <c r="AJ235" s="305"/>
      <c r="AL235" s="349">
        <f t="shared" si="446"/>
        <v>400</v>
      </c>
      <c r="AM235" s="325">
        <f t="shared" si="447"/>
        <v>2.5935367884351836</v>
      </c>
      <c r="AN235" s="325" t="str">
        <f t="shared" si="448"/>
        <v/>
      </c>
      <c r="AO235" s="323"/>
      <c r="AP235" s="325">
        <f t="shared" si="449"/>
        <v>3.2419209855439797</v>
      </c>
      <c r="AQ235" s="325" t="str">
        <f t="shared" si="450"/>
        <v/>
      </c>
      <c r="AR235" s="326">
        <f t="shared" si="434"/>
        <v>6</v>
      </c>
      <c r="AS235" s="326">
        <f t="shared" si="397"/>
        <v>6</v>
      </c>
      <c r="AT235" s="326">
        <f t="shared" si="398"/>
        <v>8</v>
      </c>
      <c r="AU235" s="326"/>
      <c r="AV235" s="323">
        <f t="shared" si="435"/>
        <v>6</v>
      </c>
      <c r="AW235" s="326"/>
      <c r="AX235" s="326"/>
      <c r="AY235" s="326"/>
      <c r="AZ235" s="326"/>
      <c r="BA235" s="326"/>
      <c r="BB235" s="326"/>
    </row>
    <row r="236" spans="1:54" s="7" customFormat="1" ht="12.6" customHeight="1" x14ac:dyDescent="0.25">
      <c r="A236" s="769">
        <v>782</v>
      </c>
      <c r="B236" s="667"/>
      <c r="C236" s="666" t="s">
        <v>428</v>
      </c>
      <c r="D236" s="707" t="s">
        <v>331</v>
      </c>
      <c r="E236" s="645" t="s">
        <v>463</v>
      </c>
      <c r="F236" s="6" t="s">
        <v>27</v>
      </c>
      <c r="G236" s="6"/>
      <c r="H236" s="6"/>
      <c r="I236" s="645" t="s">
        <v>466</v>
      </c>
      <c r="J236" s="6" t="s">
        <v>12</v>
      </c>
      <c r="K236" s="6"/>
      <c r="L236" s="6">
        <v>400</v>
      </c>
      <c r="M236" s="6">
        <v>0.55000000000000004</v>
      </c>
      <c r="N236" s="115">
        <f t="shared" si="425"/>
        <v>1.4596977477902646</v>
      </c>
      <c r="O236" s="58"/>
      <c r="P236" s="153">
        <f t="shared" si="383"/>
        <v>0.73</v>
      </c>
      <c r="Q236" s="153">
        <f t="shared" si="384"/>
        <v>0.73</v>
      </c>
      <c r="R236" s="153">
        <f t="shared" si="385"/>
        <v>0.745</v>
      </c>
      <c r="S236" s="154">
        <f t="shared" si="386"/>
        <v>1</v>
      </c>
      <c r="T236" s="117">
        <f t="shared" si="387"/>
        <v>1.0113082651466399</v>
      </c>
      <c r="U236" s="8">
        <v>1</v>
      </c>
      <c r="V236" s="8">
        <v>0.8</v>
      </c>
      <c r="W236" s="115">
        <f t="shared" si="426"/>
        <v>0.44000000000000006</v>
      </c>
      <c r="X236" s="115">
        <f t="shared" si="427"/>
        <v>0.59060402684563762</v>
      </c>
      <c r="Y236" s="46">
        <f t="shared" si="428"/>
        <v>0.80904661211731188</v>
      </c>
      <c r="Z236" s="141">
        <v>1</v>
      </c>
      <c r="AA236" s="141">
        <v>1</v>
      </c>
      <c r="AB236" s="115">
        <f t="shared" si="429"/>
        <v>0.55000000000000004</v>
      </c>
      <c r="AC236" s="115">
        <f t="shared" si="430"/>
        <v>0.73825503355704702</v>
      </c>
      <c r="AD236" s="46">
        <f t="shared" si="431"/>
        <v>1.0113082651466399</v>
      </c>
      <c r="AE236" s="8"/>
      <c r="AF236" s="94">
        <v>2</v>
      </c>
      <c r="AG236" s="114">
        <v>0.8</v>
      </c>
      <c r="AH236" s="459">
        <f t="shared" si="432"/>
        <v>2</v>
      </c>
      <c r="AI236" s="469">
        <f t="shared" si="433"/>
        <v>1.4596977477902646</v>
      </c>
      <c r="AJ236" s="305"/>
      <c r="AL236" s="349">
        <f t="shared" si="446"/>
        <v>400</v>
      </c>
      <c r="AM236" s="325">
        <f t="shared" si="447"/>
        <v>0.80904661211731188</v>
      </c>
      <c r="AN236" s="325" t="str">
        <f t="shared" si="448"/>
        <v/>
      </c>
      <c r="AO236" s="323"/>
      <c r="AP236" s="325">
        <f t="shared" si="449"/>
        <v>1.0113082651466399</v>
      </c>
      <c r="AQ236" s="325" t="str">
        <f t="shared" si="450"/>
        <v/>
      </c>
      <c r="AR236" s="326">
        <f t="shared" si="434"/>
        <v>2</v>
      </c>
      <c r="AS236" s="326">
        <f t="shared" si="397"/>
        <v>2</v>
      </c>
      <c r="AT236" s="326">
        <f t="shared" si="398"/>
        <v>3</v>
      </c>
      <c r="AU236" s="326"/>
      <c r="AV236" s="323">
        <f t="shared" si="435"/>
        <v>2</v>
      </c>
      <c r="AW236" s="326"/>
      <c r="AX236" s="326"/>
      <c r="AY236" s="326"/>
      <c r="AZ236" s="326"/>
      <c r="BA236" s="326"/>
      <c r="BB236" s="326"/>
    </row>
    <row r="237" spans="1:54" s="7" customFormat="1" ht="12.6" customHeight="1" x14ac:dyDescent="0.25">
      <c r="A237" s="769">
        <v>782</v>
      </c>
      <c r="B237" s="665"/>
      <c r="C237" s="666" t="s">
        <v>429</v>
      </c>
      <c r="D237" s="707" t="s">
        <v>332</v>
      </c>
      <c r="E237" s="645" t="s">
        <v>463</v>
      </c>
      <c r="F237" s="6" t="s">
        <v>27</v>
      </c>
      <c r="G237" s="6"/>
      <c r="H237" s="6"/>
      <c r="I237" s="645" t="s">
        <v>466</v>
      </c>
      <c r="J237" s="6" t="s">
        <v>58</v>
      </c>
      <c r="K237" s="6"/>
      <c r="L237" s="6">
        <v>230</v>
      </c>
      <c r="M237" s="6">
        <v>1</v>
      </c>
      <c r="N237" s="115">
        <f t="shared" si="425"/>
        <v>7.352995242612077</v>
      </c>
      <c r="O237" s="58"/>
      <c r="P237" s="153">
        <f t="shared" si="383"/>
        <v>0.73</v>
      </c>
      <c r="Q237" s="153">
        <f t="shared" si="384"/>
        <v>0.73</v>
      </c>
      <c r="R237" s="153">
        <f t="shared" si="385"/>
        <v>0.81</v>
      </c>
      <c r="S237" s="154">
        <f t="shared" si="386"/>
        <v>1</v>
      </c>
      <c r="T237" s="117">
        <f t="shared" si="387"/>
        <v>1.6911889058007779</v>
      </c>
      <c r="U237" s="8">
        <v>1</v>
      </c>
      <c r="V237" s="8">
        <v>0.8</v>
      </c>
      <c r="W237" s="115">
        <f t="shared" si="426"/>
        <v>0.8</v>
      </c>
      <c r="X237" s="115">
        <f t="shared" si="427"/>
        <v>0.98765432098765427</v>
      </c>
      <c r="Y237" s="46">
        <f t="shared" si="428"/>
        <v>1.3529511246406223</v>
      </c>
      <c r="Z237" s="141">
        <v>1</v>
      </c>
      <c r="AA237" s="141">
        <v>1</v>
      </c>
      <c r="AB237" s="115">
        <f t="shared" si="429"/>
        <v>1</v>
      </c>
      <c r="AC237" s="115">
        <f t="shared" si="430"/>
        <v>1.2345679012345678</v>
      </c>
      <c r="AD237" s="46">
        <f t="shared" si="431"/>
        <v>1.6911889058007779</v>
      </c>
      <c r="AE237" s="8"/>
      <c r="AF237" s="94">
        <v>2</v>
      </c>
      <c r="AG237" s="114">
        <v>0.8</v>
      </c>
      <c r="AH237" s="459">
        <f t="shared" si="432"/>
        <v>10</v>
      </c>
      <c r="AI237" s="469">
        <f t="shared" si="433"/>
        <v>7.352995242612077</v>
      </c>
      <c r="AJ237" s="305"/>
      <c r="AL237" s="349">
        <f t="shared" si="446"/>
        <v>230</v>
      </c>
      <c r="AM237" s="325" t="str">
        <f t="shared" si="447"/>
        <v/>
      </c>
      <c r="AN237" s="325">
        <f t="shared" si="448"/>
        <v>1.3529511246406223</v>
      </c>
      <c r="AO237" s="323"/>
      <c r="AP237" s="325" t="str">
        <f t="shared" si="449"/>
        <v/>
      </c>
      <c r="AQ237" s="325">
        <f t="shared" si="450"/>
        <v>1.6911889058007779</v>
      </c>
      <c r="AR237" s="326">
        <f t="shared" si="434"/>
        <v>10</v>
      </c>
      <c r="AS237" s="326">
        <f t="shared" si="397"/>
        <v>10</v>
      </c>
      <c r="AT237" s="326">
        <f t="shared" si="398"/>
        <v>13</v>
      </c>
      <c r="AU237" s="326"/>
      <c r="AV237" s="323">
        <f t="shared" si="435"/>
        <v>10</v>
      </c>
      <c r="AW237" s="326"/>
      <c r="AX237" s="326"/>
      <c r="AY237" s="326"/>
      <c r="AZ237" s="326"/>
      <c r="BA237" s="326"/>
      <c r="BB237" s="326"/>
    </row>
    <row r="238" spans="1:54" s="7" customFormat="1" ht="12.6" customHeight="1" x14ac:dyDescent="0.25">
      <c r="A238" s="769">
        <v>782</v>
      </c>
      <c r="B238" s="665"/>
      <c r="C238" s="666" t="s">
        <v>430</v>
      </c>
      <c r="D238" s="707" t="s">
        <v>333</v>
      </c>
      <c r="E238" s="645" t="s">
        <v>463</v>
      </c>
      <c r="F238" s="6" t="s">
        <v>27</v>
      </c>
      <c r="G238" s="6"/>
      <c r="H238" s="6"/>
      <c r="I238" s="645" t="s">
        <v>466</v>
      </c>
      <c r="J238" s="6" t="s">
        <v>12</v>
      </c>
      <c r="K238" s="6"/>
      <c r="L238" s="6">
        <v>400</v>
      </c>
      <c r="M238" s="6">
        <v>3</v>
      </c>
      <c r="N238" s="115">
        <f t="shared" si="425"/>
        <v>6.3147159466286436</v>
      </c>
      <c r="O238" s="58"/>
      <c r="P238" s="153">
        <f t="shared" si="383"/>
        <v>0.79</v>
      </c>
      <c r="Q238" s="153">
        <f t="shared" si="384"/>
        <v>0.79</v>
      </c>
      <c r="R238" s="153">
        <f t="shared" si="385"/>
        <v>0.86799999999999999</v>
      </c>
      <c r="S238" s="154">
        <f t="shared" si="386"/>
        <v>1</v>
      </c>
      <c r="T238" s="117">
        <f t="shared" si="387"/>
        <v>4.3749635419704838</v>
      </c>
      <c r="U238" s="8">
        <v>1</v>
      </c>
      <c r="V238" s="8">
        <v>0.8</v>
      </c>
      <c r="W238" s="115">
        <f t="shared" si="426"/>
        <v>2.4000000000000004</v>
      </c>
      <c r="X238" s="115">
        <f t="shared" si="427"/>
        <v>2.7649769585253461</v>
      </c>
      <c r="Y238" s="46">
        <f t="shared" si="428"/>
        <v>3.4999708335763873</v>
      </c>
      <c r="Z238" s="141">
        <v>1</v>
      </c>
      <c r="AA238" s="141">
        <v>1</v>
      </c>
      <c r="AB238" s="115">
        <f t="shared" si="429"/>
        <v>3</v>
      </c>
      <c r="AC238" s="115">
        <f t="shared" si="430"/>
        <v>3.4562211981566819</v>
      </c>
      <c r="AD238" s="46">
        <f t="shared" si="431"/>
        <v>4.3749635419704829</v>
      </c>
      <c r="AE238" s="8"/>
      <c r="AF238" s="94">
        <v>2</v>
      </c>
      <c r="AG238" s="114">
        <v>0.8</v>
      </c>
      <c r="AH238" s="459">
        <f t="shared" si="432"/>
        <v>8</v>
      </c>
      <c r="AI238" s="469">
        <f t="shared" si="433"/>
        <v>6.3147159466286436</v>
      </c>
      <c r="AJ238" s="305"/>
      <c r="AL238" s="349">
        <f t="shared" si="446"/>
        <v>400</v>
      </c>
      <c r="AM238" s="325">
        <f t="shared" si="447"/>
        <v>3.4999708335763873</v>
      </c>
      <c r="AN238" s="325" t="str">
        <f t="shared" si="448"/>
        <v/>
      </c>
      <c r="AO238" s="323"/>
      <c r="AP238" s="325">
        <f t="shared" si="449"/>
        <v>4.3749635419704829</v>
      </c>
      <c r="AQ238" s="325" t="str">
        <f t="shared" si="450"/>
        <v/>
      </c>
      <c r="AR238" s="326">
        <f t="shared" si="434"/>
        <v>8</v>
      </c>
      <c r="AS238" s="326">
        <f t="shared" si="397"/>
        <v>8</v>
      </c>
      <c r="AT238" s="326">
        <f t="shared" si="398"/>
        <v>10</v>
      </c>
      <c r="AU238" s="326"/>
      <c r="AV238" s="323">
        <f t="shared" si="435"/>
        <v>8</v>
      </c>
      <c r="AW238" s="326"/>
      <c r="AX238" s="326"/>
      <c r="AY238" s="326"/>
      <c r="AZ238" s="326"/>
      <c r="BA238" s="326"/>
      <c r="BB238" s="326"/>
    </row>
    <row r="239" spans="1:54" s="7" customFormat="1" ht="12.6" customHeight="1" x14ac:dyDescent="0.25">
      <c r="A239" s="769">
        <v>782</v>
      </c>
      <c r="B239" s="665"/>
      <c r="C239" s="666" t="s">
        <v>431</v>
      </c>
      <c r="D239" s="707" t="s">
        <v>334</v>
      </c>
      <c r="E239" s="645" t="s">
        <v>463</v>
      </c>
      <c r="F239" s="6" t="s">
        <v>27</v>
      </c>
      <c r="G239" s="6"/>
      <c r="H239" s="6"/>
      <c r="I239" s="645" t="s">
        <v>466</v>
      </c>
      <c r="J239" s="6" t="s">
        <v>58</v>
      </c>
      <c r="K239" s="6"/>
      <c r="L239" s="6">
        <v>230</v>
      </c>
      <c r="M239" s="6">
        <v>0.5</v>
      </c>
      <c r="N239" s="115">
        <f t="shared" si="425"/>
        <v>4.1132086647208448</v>
      </c>
      <c r="O239" s="58"/>
      <c r="P239" s="153">
        <f t="shared" si="383"/>
        <v>0.73</v>
      </c>
      <c r="Q239" s="153">
        <f t="shared" si="384"/>
        <v>0.73</v>
      </c>
      <c r="R239" s="153">
        <f t="shared" si="385"/>
        <v>0.72399999999999998</v>
      </c>
      <c r="S239" s="154">
        <f t="shared" si="386"/>
        <v>1</v>
      </c>
      <c r="T239" s="117">
        <f t="shared" si="387"/>
        <v>0.94603799288579427</v>
      </c>
      <c r="U239" s="8">
        <v>1</v>
      </c>
      <c r="V239" s="8">
        <v>0.8</v>
      </c>
      <c r="W239" s="115">
        <f t="shared" si="426"/>
        <v>0.4</v>
      </c>
      <c r="X239" s="115">
        <f t="shared" si="427"/>
        <v>0.5524861878453039</v>
      </c>
      <c r="Y239" s="46">
        <f t="shared" si="428"/>
        <v>0.75683039430863552</v>
      </c>
      <c r="Z239" s="141">
        <v>1</v>
      </c>
      <c r="AA239" s="141">
        <v>1</v>
      </c>
      <c r="AB239" s="115">
        <f t="shared" si="429"/>
        <v>0.5</v>
      </c>
      <c r="AC239" s="115">
        <f t="shared" si="430"/>
        <v>0.69060773480662985</v>
      </c>
      <c r="AD239" s="46">
        <f t="shared" si="431"/>
        <v>0.94603799288579438</v>
      </c>
      <c r="AE239" s="8"/>
      <c r="AF239" s="94">
        <v>2</v>
      </c>
      <c r="AG239" s="114">
        <v>0.8</v>
      </c>
      <c r="AH239" s="459">
        <f t="shared" si="432"/>
        <v>6</v>
      </c>
      <c r="AI239" s="469">
        <f t="shared" si="433"/>
        <v>4.1132086647208448</v>
      </c>
      <c r="AJ239" s="305"/>
      <c r="AL239" s="349">
        <f t="shared" si="446"/>
        <v>230</v>
      </c>
      <c r="AM239" s="325" t="str">
        <f t="shared" si="447"/>
        <v/>
      </c>
      <c r="AN239" s="325">
        <f t="shared" si="448"/>
        <v>0.75683039430863552</v>
      </c>
      <c r="AO239" s="323"/>
      <c r="AP239" s="325" t="str">
        <f t="shared" si="449"/>
        <v/>
      </c>
      <c r="AQ239" s="325">
        <f t="shared" si="450"/>
        <v>0.94603799288579438</v>
      </c>
      <c r="AR239" s="326">
        <f t="shared" si="434"/>
        <v>6</v>
      </c>
      <c r="AS239" s="326">
        <f t="shared" si="397"/>
        <v>6</v>
      </c>
      <c r="AT239" s="326">
        <f t="shared" si="398"/>
        <v>8</v>
      </c>
      <c r="AU239" s="326"/>
      <c r="AV239" s="323">
        <f t="shared" si="435"/>
        <v>6</v>
      </c>
      <c r="AW239" s="326"/>
      <c r="AX239" s="326"/>
      <c r="AY239" s="326"/>
      <c r="AZ239" s="326"/>
      <c r="BA239" s="326"/>
      <c r="BB239" s="326"/>
    </row>
    <row r="240" spans="1:54" s="7" customFormat="1" ht="12.6" customHeight="1" x14ac:dyDescent="0.25">
      <c r="A240" s="769">
        <v>782</v>
      </c>
      <c r="B240" s="665"/>
      <c r="C240" s="666" t="s">
        <v>432</v>
      </c>
      <c r="D240" s="707" t="s">
        <v>336</v>
      </c>
      <c r="E240" s="645" t="s">
        <v>463</v>
      </c>
      <c r="F240" s="6" t="s">
        <v>27</v>
      </c>
      <c r="G240" s="6"/>
      <c r="H240" s="6"/>
      <c r="I240" s="645" t="s">
        <v>466</v>
      </c>
      <c r="J240" s="6" t="s">
        <v>58</v>
      </c>
      <c r="K240" s="6"/>
      <c r="L240" s="6">
        <v>230</v>
      </c>
      <c r="M240" s="6">
        <v>0.5</v>
      </c>
      <c r="N240" s="115">
        <f t="shared" si="425"/>
        <v>4.1132086647208448</v>
      </c>
      <c r="O240" s="58"/>
      <c r="P240" s="153">
        <f t="shared" si="383"/>
        <v>0.73</v>
      </c>
      <c r="Q240" s="153">
        <f t="shared" si="384"/>
        <v>0.73</v>
      </c>
      <c r="R240" s="153">
        <f t="shared" si="385"/>
        <v>0.72399999999999998</v>
      </c>
      <c r="S240" s="154">
        <f t="shared" si="386"/>
        <v>1</v>
      </c>
      <c r="T240" s="117">
        <f t="shared" si="387"/>
        <v>0.94603799288579427</v>
      </c>
      <c r="U240" s="8">
        <v>1</v>
      </c>
      <c r="V240" s="8">
        <v>0.8</v>
      </c>
      <c r="W240" s="115">
        <f t="shared" si="426"/>
        <v>0.4</v>
      </c>
      <c r="X240" s="115">
        <f t="shared" si="427"/>
        <v>0.5524861878453039</v>
      </c>
      <c r="Y240" s="46">
        <f t="shared" si="428"/>
        <v>0.75683039430863552</v>
      </c>
      <c r="Z240" s="141">
        <v>1</v>
      </c>
      <c r="AA240" s="141">
        <v>1</v>
      </c>
      <c r="AB240" s="115">
        <f t="shared" si="429"/>
        <v>0.5</v>
      </c>
      <c r="AC240" s="115">
        <f t="shared" si="430"/>
        <v>0.69060773480662985</v>
      </c>
      <c r="AD240" s="46">
        <f t="shared" si="431"/>
        <v>0.94603799288579438</v>
      </c>
      <c r="AE240" s="8"/>
      <c r="AF240" s="94">
        <v>2</v>
      </c>
      <c r="AG240" s="114">
        <v>0.8</v>
      </c>
      <c r="AH240" s="459">
        <f t="shared" si="432"/>
        <v>6</v>
      </c>
      <c r="AI240" s="469">
        <f t="shared" si="433"/>
        <v>4.1132086647208448</v>
      </c>
      <c r="AJ240" s="305"/>
      <c r="AL240" s="349">
        <f t="shared" si="446"/>
        <v>230</v>
      </c>
      <c r="AM240" s="325" t="str">
        <f t="shared" si="447"/>
        <v/>
      </c>
      <c r="AN240" s="325">
        <f t="shared" si="448"/>
        <v>0.75683039430863552</v>
      </c>
      <c r="AO240" s="323"/>
      <c r="AP240" s="325" t="str">
        <f t="shared" si="449"/>
        <v/>
      </c>
      <c r="AQ240" s="325">
        <f t="shared" si="450"/>
        <v>0.94603799288579438</v>
      </c>
      <c r="AR240" s="326">
        <f t="shared" si="434"/>
        <v>6</v>
      </c>
      <c r="AS240" s="326">
        <f t="shared" si="397"/>
        <v>6</v>
      </c>
      <c r="AT240" s="326">
        <f t="shared" si="398"/>
        <v>8</v>
      </c>
      <c r="AU240" s="326"/>
      <c r="AV240" s="323">
        <f t="shared" si="435"/>
        <v>6</v>
      </c>
      <c r="AW240" s="326"/>
      <c r="AX240" s="326"/>
      <c r="AY240" s="326"/>
      <c r="AZ240" s="326"/>
      <c r="BA240" s="326"/>
      <c r="BB240" s="326"/>
    </row>
    <row r="241" spans="1:54" s="7" customFormat="1" ht="12.6" customHeight="1" x14ac:dyDescent="0.25">
      <c r="A241" s="769">
        <v>782</v>
      </c>
      <c r="B241" s="665"/>
      <c r="C241" s="666" t="s">
        <v>433</v>
      </c>
      <c r="D241" s="707" t="s">
        <v>338</v>
      </c>
      <c r="E241" s="645" t="s">
        <v>463</v>
      </c>
      <c r="F241" s="6" t="s">
        <v>27</v>
      </c>
      <c r="G241" s="6"/>
      <c r="H241" s="6"/>
      <c r="I241" s="645" t="s">
        <v>466</v>
      </c>
      <c r="J241" s="6" t="s">
        <v>58</v>
      </c>
      <c r="K241" s="6"/>
      <c r="L241" s="6">
        <v>230</v>
      </c>
      <c r="M241" s="6">
        <v>0.5</v>
      </c>
      <c r="N241" s="115">
        <f t="shared" ref="N241" si="451">IF(L241=400,M241*1000/(400*SQRT(3)*P241*R241),IF(L241=230,M241*1000/(230*P241*R241),"???"))</f>
        <v>4.1132086647208448</v>
      </c>
      <c r="O241" s="58"/>
      <c r="P241" s="153">
        <f t="shared" si="383"/>
        <v>0.73</v>
      </c>
      <c r="Q241" s="153">
        <f t="shared" si="384"/>
        <v>0.73</v>
      </c>
      <c r="R241" s="153">
        <f t="shared" si="385"/>
        <v>0.72399999999999998</v>
      </c>
      <c r="S241" s="154">
        <f t="shared" si="386"/>
        <v>1</v>
      </c>
      <c r="T241" s="117">
        <f t="shared" si="387"/>
        <v>0.94603799288579427</v>
      </c>
      <c r="U241" s="8">
        <v>1</v>
      </c>
      <c r="V241" s="8">
        <v>0.8</v>
      </c>
      <c r="W241" s="115">
        <f t="shared" ref="W241" si="452">IF(($M241&gt;0)*(V241&gt;0),$M241*V241,0)</f>
        <v>0.4</v>
      </c>
      <c r="X241" s="115">
        <f t="shared" ref="X241" si="453">IF(($M241&gt;0),($M241*V241*U241)/($R241*$S241),0)</f>
        <v>0.5524861878453039</v>
      </c>
      <c r="Y241" s="46">
        <f t="shared" ref="Y241" si="454">IF((X241&gt;0),X241/$Q241,0)</f>
        <v>0.75683039430863552</v>
      </c>
      <c r="Z241" s="141">
        <v>1</v>
      </c>
      <c r="AA241" s="141">
        <v>1</v>
      </c>
      <c r="AB241" s="115">
        <f t="shared" ref="AB241" si="455">IF(($M241&gt;0)*(AA241&gt;0),$M241*AA241,0)</f>
        <v>0.5</v>
      </c>
      <c r="AC241" s="115">
        <f t="shared" ref="AC241" si="456">IF(($M241&gt;0),($M241*AA241*Z241)/($R241*$S241),0)</f>
        <v>0.69060773480662985</v>
      </c>
      <c r="AD241" s="46">
        <f t="shared" ref="AD241" si="457">IF((AC241&gt;0),AC241/$Q241,0)</f>
        <v>0.94603799288579438</v>
      </c>
      <c r="AE241" s="8"/>
      <c r="AF241" s="94">
        <v>2</v>
      </c>
      <c r="AG241" s="114">
        <v>0.8</v>
      </c>
      <c r="AH241" s="459">
        <f t="shared" ref="AH241" si="458">AV241</f>
        <v>6</v>
      </c>
      <c r="AI241" s="469">
        <f t="shared" ref="AI241" si="459">IF(N241&gt;0,N241,"")</f>
        <v>4.1132086647208448</v>
      </c>
      <c r="AJ241" s="305"/>
      <c r="AL241" s="349">
        <f t="shared" si="446"/>
        <v>230</v>
      </c>
      <c r="AM241" s="325" t="str">
        <f t="shared" si="447"/>
        <v/>
      </c>
      <c r="AN241" s="325">
        <f t="shared" si="448"/>
        <v>0.75683039430863552</v>
      </c>
      <c r="AO241" s="323"/>
      <c r="AP241" s="325" t="str">
        <f t="shared" si="449"/>
        <v/>
      </c>
      <c r="AQ241" s="325">
        <f t="shared" si="450"/>
        <v>0.94603799288579438</v>
      </c>
      <c r="AR241" s="326">
        <f t="shared" ref="AR241" si="460">CEILING((N241/AG241),1)</f>
        <v>6</v>
      </c>
      <c r="AS241" s="326">
        <f t="shared" si="397"/>
        <v>6</v>
      </c>
      <c r="AT241" s="326">
        <f t="shared" si="398"/>
        <v>8</v>
      </c>
      <c r="AU241" s="326"/>
      <c r="AV241" s="323">
        <f t="shared" ref="AV241" si="461">IF(AR241&gt;AS241,AT241,AS241)</f>
        <v>6</v>
      </c>
      <c r="AW241" s="326"/>
      <c r="AX241" s="326"/>
      <c r="AY241" s="326"/>
      <c r="AZ241" s="326"/>
      <c r="BA241" s="326"/>
      <c r="BB241" s="326"/>
    </row>
    <row r="242" spans="1:54" s="7" customFormat="1" ht="12.6" customHeight="1" x14ac:dyDescent="0.25">
      <c r="A242" s="769">
        <v>782</v>
      </c>
      <c r="B242" s="667"/>
      <c r="C242" s="666" t="s">
        <v>434</v>
      </c>
      <c r="D242" s="707" t="s">
        <v>340</v>
      </c>
      <c r="E242" s="645" t="s">
        <v>463</v>
      </c>
      <c r="F242" s="6" t="s">
        <v>27</v>
      </c>
      <c r="G242" s="6"/>
      <c r="H242" s="6"/>
      <c r="I242" s="645" t="s">
        <v>466</v>
      </c>
      <c r="J242" s="6" t="s">
        <v>58</v>
      </c>
      <c r="K242" s="6"/>
      <c r="L242" s="6">
        <v>230</v>
      </c>
      <c r="M242" s="6">
        <v>0.5</v>
      </c>
      <c r="N242" s="115">
        <f t="shared" si="425"/>
        <v>4.1132086647208448</v>
      </c>
      <c r="O242" s="58"/>
      <c r="P242" s="153">
        <f t="shared" si="383"/>
        <v>0.73</v>
      </c>
      <c r="Q242" s="153">
        <f t="shared" si="384"/>
        <v>0.73</v>
      </c>
      <c r="R242" s="153">
        <f t="shared" si="385"/>
        <v>0.72399999999999998</v>
      </c>
      <c r="S242" s="154">
        <f t="shared" si="386"/>
        <v>1</v>
      </c>
      <c r="T242" s="117">
        <f t="shared" si="387"/>
        <v>0.94603799288579427</v>
      </c>
      <c r="U242" s="8">
        <v>1</v>
      </c>
      <c r="V242" s="8">
        <v>0.8</v>
      </c>
      <c r="W242" s="115">
        <f t="shared" si="426"/>
        <v>0.4</v>
      </c>
      <c r="X242" s="115">
        <f t="shared" si="427"/>
        <v>0.5524861878453039</v>
      </c>
      <c r="Y242" s="46">
        <f t="shared" si="428"/>
        <v>0.75683039430863552</v>
      </c>
      <c r="Z242" s="141">
        <v>1</v>
      </c>
      <c r="AA242" s="141">
        <v>1</v>
      </c>
      <c r="AB242" s="115">
        <f t="shared" si="429"/>
        <v>0.5</v>
      </c>
      <c r="AC242" s="115">
        <f t="shared" si="430"/>
        <v>0.69060773480662985</v>
      </c>
      <c r="AD242" s="46">
        <f t="shared" si="431"/>
        <v>0.94603799288579438</v>
      </c>
      <c r="AE242" s="8"/>
      <c r="AF242" s="94">
        <v>2</v>
      </c>
      <c r="AG242" s="114">
        <v>0.8</v>
      </c>
      <c r="AH242" s="459">
        <f t="shared" si="432"/>
        <v>6</v>
      </c>
      <c r="AI242" s="469">
        <f t="shared" si="433"/>
        <v>4.1132086647208448</v>
      </c>
      <c r="AJ242" s="305"/>
      <c r="AL242" s="349">
        <f t="shared" si="446"/>
        <v>230</v>
      </c>
      <c r="AM242" s="325" t="str">
        <f t="shared" si="447"/>
        <v/>
      </c>
      <c r="AN242" s="325">
        <f t="shared" si="448"/>
        <v>0.75683039430863552</v>
      </c>
      <c r="AO242" s="323"/>
      <c r="AP242" s="325" t="str">
        <f t="shared" si="449"/>
        <v/>
      </c>
      <c r="AQ242" s="325">
        <f t="shared" si="450"/>
        <v>0.94603799288579438</v>
      </c>
      <c r="AR242" s="326">
        <f t="shared" si="434"/>
        <v>6</v>
      </c>
      <c r="AS242" s="326">
        <f t="shared" si="397"/>
        <v>6</v>
      </c>
      <c r="AT242" s="326">
        <f t="shared" si="398"/>
        <v>8</v>
      </c>
      <c r="AU242" s="326"/>
      <c r="AV242" s="323">
        <f t="shared" si="435"/>
        <v>6</v>
      </c>
      <c r="AW242" s="326"/>
      <c r="AX242" s="326"/>
      <c r="AY242" s="326"/>
      <c r="AZ242" s="326"/>
      <c r="BA242" s="326"/>
      <c r="BB242" s="326"/>
    </row>
    <row r="243" spans="1:54" s="7" customFormat="1" ht="12.6" customHeight="1" x14ac:dyDescent="0.25">
      <c r="A243" s="769"/>
      <c r="B243" s="667"/>
      <c r="C243" s="666"/>
      <c r="D243" s="707"/>
      <c r="F243" s="6"/>
      <c r="G243" s="6"/>
      <c r="H243" s="6"/>
      <c r="I243" s="645"/>
      <c r="J243" s="6"/>
      <c r="K243" s="6"/>
      <c r="L243" s="6"/>
      <c r="M243" s="6"/>
      <c r="N243" s="115"/>
      <c r="O243" s="58"/>
      <c r="P243" s="153"/>
      <c r="Q243" s="153"/>
      <c r="R243" s="153"/>
      <c r="S243" s="154"/>
      <c r="T243" s="117"/>
      <c r="U243" s="8"/>
      <c r="V243" s="8"/>
      <c r="W243" s="115"/>
      <c r="X243" s="115"/>
      <c r="Y243" s="46"/>
      <c r="Z243" s="141"/>
      <c r="AA243" s="141"/>
      <c r="AB243" s="115"/>
      <c r="AC243" s="115"/>
      <c r="AD243" s="46"/>
      <c r="AE243" s="8"/>
      <c r="AF243" s="94"/>
      <c r="AG243" s="114"/>
      <c r="AH243" s="459"/>
      <c r="AI243" s="469"/>
      <c r="AJ243" s="305"/>
      <c r="AL243" s="349"/>
      <c r="AM243" s="325"/>
      <c r="AN243" s="325"/>
      <c r="AO243" s="323"/>
      <c r="AP243" s="325"/>
      <c r="AQ243" s="325"/>
      <c r="AR243" s="326"/>
      <c r="AS243" s="326"/>
      <c r="AT243" s="326"/>
      <c r="AU243" s="326"/>
      <c r="AV243" s="323"/>
      <c r="AW243" s="326"/>
      <c r="AX243" s="326"/>
      <c r="AY243" s="326"/>
      <c r="AZ243" s="326"/>
      <c r="BA243" s="326"/>
      <c r="BB243" s="326"/>
    </row>
    <row r="244" spans="1:54" s="7" customFormat="1" ht="12.6" customHeight="1" x14ac:dyDescent="0.25">
      <c r="A244" s="769">
        <v>782</v>
      </c>
      <c r="B244" s="667"/>
      <c r="C244" s="666" t="s">
        <v>448</v>
      </c>
      <c r="D244" s="707" t="s">
        <v>335</v>
      </c>
      <c r="E244" s="645" t="s">
        <v>463</v>
      </c>
      <c r="F244" s="6" t="s">
        <v>27</v>
      </c>
      <c r="G244" s="6"/>
      <c r="H244" s="6"/>
      <c r="I244" s="645" t="s">
        <v>466</v>
      </c>
      <c r="J244" s="6" t="s">
        <v>10</v>
      </c>
      <c r="K244" s="6"/>
      <c r="L244" s="6"/>
      <c r="M244" s="6"/>
      <c r="N244" s="115" t="str">
        <f t="shared" si="425"/>
        <v>???</v>
      </c>
      <c r="O244" s="58"/>
      <c r="P244" s="153" t="str">
        <f t="shared" si="383"/>
        <v/>
      </c>
      <c r="Q244" s="153" t="str">
        <f t="shared" si="384"/>
        <v/>
      </c>
      <c r="R244" s="153" t="str">
        <f t="shared" si="385"/>
        <v/>
      </c>
      <c r="S244" s="154">
        <f t="shared" si="386"/>
        <v>1</v>
      </c>
      <c r="T244" s="117">
        <f t="shared" si="387"/>
        <v>0</v>
      </c>
      <c r="U244" s="8">
        <v>0.1</v>
      </c>
      <c r="V244" s="8">
        <v>0.8</v>
      </c>
      <c r="W244" s="115">
        <f t="shared" si="426"/>
        <v>0</v>
      </c>
      <c r="X244" s="115">
        <f t="shared" si="427"/>
        <v>0</v>
      </c>
      <c r="Y244" s="46">
        <f t="shared" si="428"/>
        <v>0</v>
      </c>
      <c r="Z244" s="141">
        <v>1</v>
      </c>
      <c r="AA244" s="141">
        <v>1</v>
      </c>
      <c r="AB244" s="115">
        <f t="shared" si="429"/>
        <v>0</v>
      </c>
      <c r="AC244" s="115">
        <f t="shared" si="430"/>
        <v>0</v>
      </c>
      <c r="AD244" s="46">
        <f t="shared" si="431"/>
        <v>0</v>
      </c>
      <c r="AE244" s="8"/>
      <c r="AF244" s="94">
        <v>2</v>
      </c>
      <c r="AG244" s="114">
        <v>0.8</v>
      </c>
      <c r="AH244" s="459" t="e">
        <f t="shared" si="432"/>
        <v>#VALUE!</v>
      </c>
      <c r="AI244" s="469" t="str">
        <f t="shared" si="433"/>
        <v>???</v>
      </c>
      <c r="AJ244" s="305"/>
      <c r="AL244" s="349" t="str">
        <f>IF($L244&gt;0,$L244,"")</f>
        <v/>
      </c>
      <c r="AM244" s="325" t="str">
        <f>IF($L244=400,$Y244,"")</f>
        <v/>
      </c>
      <c r="AN244" s="325" t="str">
        <f>IF($L244=230,$Y244,"")</f>
        <v/>
      </c>
      <c r="AO244" s="323"/>
      <c r="AP244" s="325" t="str">
        <f>IF($L244=400,$AD244,"")</f>
        <v/>
      </c>
      <c r="AQ244" s="325" t="str">
        <f>IF($L244=230,$AD244,"")</f>
        <v/>
      </c>
      <c r="AR244" s="326" t="e">
        <f t="shared" si="434"/>
        <v>#VALUE!</v>
      </c>
      <c r="AS244" s="326" t="e">
        <f t="shared" si="397"/>
        <v>#VALUE!</v>
      </c>
      <c r="AT244" s="326" t="e">
        <f t="shared" si="398"/>
        <v>#VALUE!</v>
      </c>
      <c r="AU244" s="326"/>
      <c r="AV244" s="323" t="e">
        <f t="shared" si="435"/>
        <v>#VALUE!</v>
      </c>
      <c r="AW244" s="326"/>
      <c r="AX244" s="326"/>
      <c r="AY244" s="326"/>
      <c r="AZ244" s="326"/>
      <c r="BA244" s="326"/>
      <c r="BB244" s="326"/>
    </row>
    <row r="245" spans="1:54" s="7" customFormat="1" ht="12.6" customHeight="1" x14ac:dyDescent="0.25">
      <c r="A245" s="769">
        <v>782</v>
      </c>
      <c r="B245" s="667"/>
      <c r="C245" s="666" t="s">
        <v>449</v>
      </c>
      <c r="D245" s="707" t="s">
        <v>337</v>
      </c>
      <c r="E245" s="645" t="s">
        <v>463</v>
      </c>
      <c r="F245" s="6" t="s">
        <v>27</v>
      </c>
      <c r="G245" s="6"/>
      <c r="H245" s="6"/>
      <c r="I245" s="645" t="s">
        <v>466</v>
      </c>
      <c r="J245" s="6" t="s">
        <v>10</v>
      </c>
      <c r="K245" s="6"/>
      <c r="L245" s="6"/>
      <c r="M245" s="6"/>
      <c r="N245" s="115" t="str">
        <f t="shared" si="425"/>
        <v>???</v>
      </c>
      <c r="O245" s="58"/>
      <c r="P245" s="153" t="str">
        <f t="shared" si="383"/>
        <v/>
      </c>
      <c r="Q245" s="153" t="str">
        <f t="shared" si="384"/>
        <v/>
      </c>
      <c r="R245" s="153" t="str">
        <f t="shared" si="385"/>
        <v/>
      </c>
      <c r="S245" s="154">
        <f t="shared" si="386"/>
        <v>1</v>
      </c>
      <c r="T245" s="117">
        <f t="shared" si="387"/>
        <v>0</v>
      </c>
      <c r="U245" s="8">
        <v>0.1</v>
      </c>
      <c r="V245" s="8">
        <v>0.8</v>
      </c>
      <c r="W245" s="115">
        <f t="shared" si="426"/>
        <v>0</v>
      </c>
      <c r="X245" s="115">
        <f t="shared" si="427"/>
        <v>0</v>
      </c>
      <c r="Y245" s="46">
        <f t="shared" si="428"/>
        <v>0</v>
      </c>
      <c r="Z245" s="141">
        <v>1</v>
      </c>
      <c r="AA245" s="141">
        <v>1</v>
      </c>
      <c r="AB245" s="115">
        <f t="shared" si="429"/>
        <v>0</v>
      </c>
      <c r="AC245" s="115">
        <f t="shared" si="430"/>
        <v>0</v>
      </c>
      <c r="AD245" s="46">
        <f t="shared" si="431"/>
        <v>0</v>
      </c>
      <c r="AE245" s="8"/>
      <c r="AF245" s="94">
        <v>2</v>
      </c>
      <c r="AG245" s="114">
        <v>0.8</v>
      </c>
      <c r="AH245" s="459" t="e">
        <f t="shared" si="432"/>
        <v>#VALUE!</v>
      </c>
      <c r="AI245" s="469" t="str">
        <f t="shared" si="433"/>
        <v>???</v>
      </c>
      <c r="AJ245" s="305"/>
      <c r="AL245" s="349" t="str">
        <f>IF($L245&gt;0,$L245,"")</f>
        <v/>
      </c>
      <c r="AM245" s="325" t="str">
        <f>IF($L245=400,$Y245,"")</f>
        <v/>
      </c>
      <c r="AN245" s="325" t="str">
        <f>IF($L245=230,$Y245,"")</f>
        <v/>
      </c>
      <c r="AO245" s="323"/>
      <c r="AP245" s="325" t="str">
        <f>IF($L245=400,$AD245,"")</f>
        <v/>
      </c>
      <c r="AQ245" s="325" t="str">
        <f>IF($L245=230,$AD245,"")</f>
        <v/>
      </c>
      <c r="AR245" s="326" t="e">
        <f t="shared" si="434"/>
        <v>#VALUE!</v>
      </c>
      <c r="AS245" s="326" t="e">
        <f t="shared" si="397"/>
        <v>#VALUE!</v>
      </c>
      <c r="AT245" s="326" t="e">
        <f t="shared" si="398"/>
        <v>#VALUE!</v>
      </c>
      <c r="AU245" s="326"/>
      <c r="AV245" s="323" t="e">
        <f t="shared" si="435"/>
        <v>#VALUE!</v>
      </c>
      <c r="AW245" s="326"/>
      <c r="AX245" s="326"/>
      <c r="AY245" s="326"/>
      <c r="AZ245" s="326"/>
      <c r="BA245" s="326"/>
      <c r="BB245" s="326"/>
    </row>
    <row r="246" spans="1:54" s="7" customFormat="1" ht="12.6" customHeight="1" x14ac:dyDescent="0.25">
      <c r="A246" s="769">
        <v>782</v>
      </c>
      <c r="B246" s="667"/>
      <c r="C246" s="666" t="s">
        <v>450</v>
      </c>
      <c r="D246" s="707" t="s">
        <v>339</v>
      </c>
      <c r="E246" s="645" t="s">
        <v>463</v>
      </c>
      <c r="F246" s="6" t="s">
        <v>27</v>
      </c>
      <c r="G246" s="6"/>
      <c r="H246" s="6"/>
      <c r="I246" s="645" t="s">
        <v>466</v>
      </c>
      <c r="J246" s="6" t="s">
        <v>10</v>
      </c>
      <c r="K246" s="6"/>
      <c r="L246" s="6"/>
      <c r="M246" s="6"/>
      <c r="N246" s="115" t="str">
        <f t="shared" ref="N246:N247" si="462">IF(L246=400,M246*1000/(400*SQRT(3)*P246*R246),IF(L246=230,M246*1000/(230*P246*R246),"???"))</f>
        <v>???</v>
      </c>
      <c r="O246" s="58"/>
      <c r="P246" s="153" t="str">
        <f t="shared" si="383"/>
        <v/>
      </c>
      <c r="Q246" s="153" t="str">
        <f t="shared" si="384"/>
        <v/>
      </c>
      <c r="R246" s="153" t="str">
        <f t="shared" si="385"/>
        <v/>
      </c>
      <c r="S246" s="154">
        <f t="shared" si="386"/>
        <v>1</v>
      </c>
      <c r="T246" s="117">
        <f t="shared" si="387"/>
        <v>0</v>
      </c>
      <c r="U246" s="8">
        <v>0.1</v>
      </c>
      <c r="V246" s="8">
        <v>0.8</v>
      </c>
      <c r="W246" s="115">
        <f t="shared" ref="W246:W247" si="463">IF(($M246&gt;0)*(V246&gt;0),$M246*V246,0)</f>
        <v>0</v>
      </c>
      <c r="X246" s="115">
        <f t="shared" ref="X246:X247" si="464">IF(($M246&gt;0),($M246*V246*U246)/($R246*$S246),0)</f>
        <v>0</v>
      </c>
      <c r="Y246" s="46">
        <f t="shared" ref="Y246:Y247" si="465">IF((X246&gt;0),X246/$Q246,0)</f>
        <v>0</v>
      </c>
      <c r="Z246" s="141">
        <v>1</v>
      </c>
      <c r="AA246" s="141">
        <v>1</v>
      </c>
      <c r="AB246" s="115">
        <f t="shared" ref="AB246:AB247" si="466">IF(($M246&gt;0)*(AA246&gt;0),$M246*AA246,0)</f>
        <v>0</v>
      </c>
      <c r="AC246" s="115">
        <f t="shared" ref="AC246:AC247" si="467">IF(($M246&gt;0),($M246*AA246*Z246)/($R246*$S246),0)</f>
        <v>0</v>
      </c>
      <c r="AD246" s="46">
        <f t="shared" ref="AD246:AD247" si="468">IF((AC246&gt;0),AC246/$Q246,0)</f>
        <v>0</v>
      </c>
      <c r="AE246" s="8"/>
      <c r="AF246" s="94">
        <v>2</v>
      </c>
      <c r="AG246" s="114">
        <v>0.8</v>
      </c>
      <c r="AH246" s="459" t="e">
        <f t="shared" ref="AH246:AH247" si="469">AV246</f>
        <v>#VALUE!</v>
      </c>
      <c r="AI246" s="469" t="str">
        <f t="shared" ref="AI246:AI247" si="470">IF(N246&gt;0,N246,"")</f>
        <v>???</v>
      </c>
      <c r="AJ246" s="305"/>
      <c r="AL246" s="349" t="str">
        <f>IF($L246&gt;0,$L246,"")</f>
        <v/>
      </c>
      <c r="AM246" s="325" t="str">
        <f>IF($L246=400,$Y246,"")</f>
        <v/>
      </c>
      <c r="AN246" s="325" t="str">
        <f>IF($L246=230,$Y246,"")</f>
        <v/>
      </c>
      <c r="AO246" s="323"/>
      <c r="AP246" s="325" t="str">
        <f>IF($L246=400,$AD246,"")</f>
        <v/>
      </c>
      <c r="AQ246" s="325" t="str">
        <f>IF($L246=230,$AD246,"")</f>
        <v/>
      </c>
      <c r="AR246" s="326" t="e">
        <f t="shared" ref="AR246:AR247" si="471">CEILING((N246/AG246),1)</f>
        <v>#VALUE!</v>
      </c>
      <c r="AS246" s="326" t="e">
        <f t="shared" si="397"/>
        <v>#VALUE!</v>
      </c>
      <c r="AT246" s="326" t="e">
        <f t="shared" si="398"/>
        <v>#VALUE!</v>
      </c>
      <c r="AU246" s="326"/>
      <c r="AV246" s="323" t="e">
        <f t="shared" ref="AV246:AV247" si="472">IF(AR246&gt;AS246,AT246,AS246)</f>
        <v>#VALUE!</v>
      </c>
      <c r="AW246" s="326"/>
      <c r="AX246" s="326"/>
      <c r="AY246" s="326"/>
      <c r="AZ246" s="326"/>
      <c r="BA246" s="326"/>
      <c r="BB246" s="326"/>
    </row>
    <row r="247" spans="1:54" s="7" customFormat="1" ht="12.6" customHeight="1" x14ac:dyDescent="0.25">
      <c r="A247" s="769">
        <v>782</v>
      </c>
      <c r="B247" s="667"/>
      <c r="C247" s="667" t="s">
        <v>451</v>
      </c>
      <c r="D247" s="708" t="s">
        <v>341</v>
      </c>
      <c r="E247" s="645" t="s">
        <v>463</v>
      </c>
      <c r="F247" s="6" t="s">
        <v>27</v>
      </c>
      <c r="G247" s="6"/>
      <c r="H247" s="6"/>
      <c r="I247" s="645" t="s">
        <v>466</v>
      </c>
      <c r="J247" s="6" t="s">
        <v>10</v>
      </c>
      <c r="K247" s="6"/>
      <c r="L247" s="6"/>
      <c r="M247" s="6"/>
      <c r="N247" s="115" t="str">
        <f t="shared" si="462"/>
        <v>???</v>
      </c>
      <c r="O247" s="58"/>
      <c r="P247" s="153" t="str">
        <f t="shared" si="383"/>
        <v/>
      </c>
      <c r="Q247" s="153" t="str">
        <f t="shared" si="384"/>
        <v/>
      </c>
      <c r="R247" s="153" t="str">
        <f t="shared" si="385"/>
        <v/>
      </c>
      <c r="S247" s="154">
        <f t="shared" si="386"/>
        <v>1</v>
      </c>
      <c r="T247" s="117">
        <f t="shared" si="387"/>
        <v>0</v>
      </c>
      <c r="U247" s="8">
        <v>0.1</v>
      </c>
      <c r="V247" s="8">
        <v>0.8</v>
      </c>
      <c r="W247" s="115">
        <f t="shared" si="463"/>
        <v>0</v>
      </c>
      <c r="X247" s="115">
        <f t="shared" si="464"/>
        <v>0</v>
      </c>
      <c r="Y247" s="46">
        <f t="shared" si="465"/>
        <v>0</v>
      </c>
      <c r="Z247" s="141">
        <v>1</v>
      </c>
      <c r="AA247" s="141">
        <v>1</v>
      </c>
      <c r="AB247" s="115">
        <f t="shared" si="466"/>
        <v>0</v>
      </c>
      <c r="AC247" s="115">
        <f t="shared" si="467"/>
        <v>0</v>
      </c>
      <c r="AD247" s="46">
        <f t="shared" si="468"/>
        <v>0</v>
      </c>
      <c r="AE247" s="8"/>
      <c r="AF247" s="94">
        <v>2</v>
      </c>
      <c r="AG247" s="114">
        <v>0.8</v>
      </c>
      <c r="AH247" s="459" t="e">
        <f t="shared" si="469"/>
        <v>#VALUE!</v>
      </c>
      <c r="AI247" s="469" t="str">
        <f t="shared" si="470"/>
        <v>???</v>
      </c>
      <c r="AJ247" s="305"/>
      <c r="AL247" s="349" t="str">
        <f>IF($L247&gt;0,$L247,"")</f>
        <v/>
      </c>
      <c r="AM247" s="325" t="str">
        <f>IF($L247=400,$Y247,"")</f>
        <v/>
      </c>
      <c r="AN247" s="325" t="str">
        <f>IF($L247=230,$Y247,"")</f>
        <v/>
      </c>
      <c r="AO247" s="323"/>
      <c r="AP247" s="325" t="str">
        <f>IF($L247=400,$AD247,"")</f>
        <v/>
      </c>
      <c r="AQ247" s="325" t="str">
        <f>IF($L247=230,$AD247,"")</f>
        <v/>
      </c>
      <c r="AR247" s="326" t="e">
        <f t="shared" si="471"/>
        <v>#VALUE!</v>
      </c>
      <c r="AS247" s="326" t="e">
        <f t="shared" si="397"/>
        <v>#VALUE!</v>
      </c>
      <c r="AT247" s="326" t="e">
        <f t="shared" si="398"/>
        <v>#VALUE!</v>
      </c>
      <c r="AU247" s="326"/>
      <c r="AV247" s="323" t="e">
        <f t="shared" si="472"/>
        <v>#VALUE!</v>
      </c>
      <c r="AW247" s="326"/>
      <c r="AX247" s="326"/>
      <c r="AY247" s="326"/>
      <c r="AZ247" s="326"/>
      <c r="BA247" s="326"/>
      <c r="BB247" s="326"/>
    </row>
    <row r="248" spans="1:54" s="7" customFormat="1" ht="12.6" customHeight="1" x14ac:dyDescent="0.25">
      <c r="A248" s="766"/>
      <c r="B248" s="51"/>
      <c r="C248" s="53"/>
      <c r="D248" s="698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75"/>
      <c r="P248" s="21"/>
      <c r="Q248" s="21"/>
      <c r="R248" s="22"/>
      <c r="S248" s="22"/>
      <c r="T248" s="54"/>
      <c r="U248" s="30"/>
      <c r="V248" s="30"/>
      <c r="W248" s="55"/>
      <c r="X248" s="55"/>
      <c r="Y248" s="56"/>
      <c r="Z248" s="30"/>
      <c r="AA248" s="30"/>
      <c r="AB248" s="65"/>
      <c r="AC248" s="115"/>
      <c r="AD248" s="46"/>
      <c r="AE248" s="30"/>
      <c r="AF248" s="93"/>
      <c r="AG248" s="88"/>
      <c r="AH248" s="354"/>
      <c r="AI248" s="470" t="str">
        <f t="shared" si="343"/>
        <v/>
      </c>
      <c r="AJ248" s="306"/>
      <c r="AL248" s="349"/>
      <c r="AM248" s="325"/>
      <c r="AN248" s="325"/>
      <c r="AO248" s="323"/>
      <c r="AP248" s="325"/>
      <c r="AQ248" s="325"/>
    </row>
    <row r="249" spans="1:54" s="7" customFormat="1" ht="15.6" x14ac:dyDescent="0.3">
      <c r="A249" s="764"/>
      <c r="B249" s="203"/>
      <c r="C249" s="204"/>
      <c r="D249" s="699" t="s">
        <v>218</v>
      </c>
      <c r="E249" s="29"/>
      <c r="F249" s="29"/>
      <c r="G249" s="29"/>
      <c r="H249" s="29"/>
      <c r="I249" s="29"/>
      <c r="J249" s="29"/>
      <c r="K249" s="29"/>
      <c r="L249" s="29"/>
      <c r="M249" s="14"/>
      <c r="N249" s="14"/>
      <c r="O249" s="76"/>
      <c r="P249" s="16"/>
      <c r="Q249" s="16"/>
      <c r="R249" s="17"/>
      <c r="S249" s="17"/>
      <c r="T249" s="45"/>
      <c r="U249" s="13"/>
      <c r="V249" s="13"/>
      <c r="W249" s="39"/>
      <c r="X249" s="39"/>
      <c r="Y249" s="40"/>
      <c r="Z249" s="13"/>
      <c r="AA249" s="13"/>
      <c r="AB249" s="64"/>
      <c r="AC249" s="39"/>
      <c r="AD249" s="40"/>
      <c r="AE249" s="8"/>
      <c r="AF249" s="94"/>
      <c r="AG249" s="114"/>
      <c r="AH249" s="81"/>
      <c r="AI249" s="400"/>
      <c r="AJ249" s="305"/>
      <c r="AL249" s="349" t="str">
        <f>IF($L249&gt;0,$L249,"")</f>
        <v/>
      </c>
      <c r="AM249" s="325" t="str">
        <f>IF($L249=400,$Y249,"")</f>
        <v/>
      </c>
      <c r="AN249" s="325" t="str">
        <f>IF($L249=230,$Y249,"")</f>
        <v/>
      </c>
      <c r="AO249" s="323"/>
      <c r="AP249" s="325" t="str">
        <f>IF($L249=400,$AD249,"")</f>
        <v/>
      </c>
      <c r="AQ249" s="325" t="str">
        <f>IF($L249=230,$AD249,"")</f>
        <v/>
      </c>
    </row>
    <row r="250" spans="1:54" s="7" customFormat="1" ht="12.6" customHeight="1" x14ac:dyDescent="0.25">
      <c r="A250" s="770"/>
      <c r="B250" s="664"/>
      <c r="C250" s="664"/>
      <c r="D250" s="702"/>
      <c r="E250" s="6"/>
      <c r="F250" s="6"/>
      <c r="G250" s="6"/>
      <c r="H250" s="6"/>
      <c r="J250" s="6"/>
      <c r="K250" s="6"/>
      <c r="L250" s="6"/>
      <c r="M250" s="6"/>
      <c r="N250" s="115"/>
      <c r="O250" s="58"/>
      <c r="P250" s="153"/>
      <c r="Q250" s="153"/>
      <c r="R250" s="153"/>
      <c r="S250" s="154"/>
      <c r="T250" s="117"/>
      <c r="U250" s="8"/>
      <c r="V250" s="8"/>
      <c r="W250" s="115"/>
      <c r="X250" s="115"/>
      <c r="Y250" s="46"/>
      <c r="Z250" s="141"/>
      <c r="AA250" s="141"/>
      <c r="AB250" s="115"/>
      <c r="AC250" s="115"/>
      <c r="AD250" s="46"/>
      <c r="AE250" s="8"/>
      <c r="AF250" s="94"/>
      <c r="AG250" s="114"/>
      <c r="AH250" s="459"/>
      <c r="AI250" s="469"/>
      <c r="AJ250" s="305"/>
      <c r="AL250" s="349"/>
      <c r="AM250" s="325"/>
      <c r="AN250" s="325"/>
      <c r="AO250" s="323"/>
      <c r="AP250" s="325"/>
      <c r="AQ250" s="325"/>
      <c r="AR250" s="326"/>
      <c r="AS250" s="326"/>
      <c r="AT250" s="326"/>
      <c r="AU250" s="326"/>
      <c r="AV250" s="323"/>
      <c r="AW250" s="326"/>
      <c r="AX250" s="326"/>
      <c r="AY250" s="326"/>
      <c r="AZ250" s="326"/>
      <c r="BA250" s="326"/>
      <c r="BB250" s="326"/>
    </row>
    <row r="251" spans="1:54" s="7" customFormat="1" ht="12.6" customHeight="1" x14ac:dyDescent="0.25">
      <c r="A251" s="768">
        <v>792</v>
      </c>
      <c r="B251" s="665"/>
      <c r="C251" s="666" t="s">
        <v>444</v>
      </c>
      <c r="D251" s="707" t="s">
        <v>342</v>
      </c>
      <c r="E251" s="645" t="s">
        <v>462</v>
      </c>
      <c r="F251" s="645" t="s">
        <v>27</v>
      </c>
      <c r="G251" s="6"/>
      <c r="H251" s="6"/>
      <c r="I251" s="645" t="s">
        <v>466</v>
      </c>
      <c r="J251" s="6" t="s">
        <v>9</v>
      </c>
      <c r="K251" s="6"/>
      <c r="L251" s="6">
        <v>400</v>
      </c>
      <c r="M251" s="6">
        <v>7</v>
      </c>
      <c r="N251" s="115">
        <f t="shared" ref="N251" si="473">IF(L251=400,M251*1000/(400*SQRT(3)*P251*R251),IF(L251=230,M251*1000/(230*P251*R251),"???"))</f>
        <v>10.103629710818451</v>
      </c>
      <c r="O251" s="58"/>
      <c r="P251" s="18">
        <v>1</v>
      </c>
      <c r="Q251" s="18">
        <v>1</v>
      </c>
      <c r="R251" s="24">
        <v>1</v>
      </c>
      <c r="S251" s="24">
        <v>1</v>
      </c>
      <c r="T251" s="117">
        <f>IF($M251&gt;0,$M251/($Q251*$R251*$S251),0)</f>
        <v>7</v>
      </c>
      <c r="U251" s="8">
        <v>1</v>
      </c>
      <c r="V251" s="8">
        <v>0.8</v>
      </c>
      <c r="W251" s="115">
        <f>IF(($M251&gt;0)*(V251&gt;0),$M251*V251,0)</f>
        <v>5.6000000000000005</v>
      </c>
      <c r="X251" s="115">
        <f>IF(($M251&gt;0),($M251*V251*U251)/($R251*$S251),0)</f>
        <v>5.6000000000000005</v>
      </c>
      <c r="Y251" s="46">
        <f>IF((X251&gt;0),X251/$Q251,0)</f>
        <v>5.6000000000000005</v>
      </c>
      <c r="Z251" s="141">
        <v>1</v>
      </c>
      <c r="AA251" s="141">
        <v>1</v>
      </c>
      <c r="AB251" s="115">
        <f>IF(($M251&gt;0)*(AA251&gt;0),$M251*AA251,0)</f>
        <v>7</v>
      </c>
      <c r="AC251" s="115">
        <f>IF(($M251&gt;0),($M251*AA251*Z251)/($R251*$S251),0)</f>
        <v>7</v>
      </c>
      <c r="AD251" s="46">
        <f>IF((AC251&gt;0),AC251/$Q251,0)</f>
        <v>7</v>
      </c>
      <c r="AE251" s="8"/>
      <c r="AF251" s="94"/>
      <c r="AG251" s="114">
        <v>-18.2</v>
      </c>
      <c r="AH251" s="459" t="str">
        <f t="shared" ref="AH251" si="474">AV251</f>
        <v/>
      </c>
      <c r="AI251" s="469">
        <f t="shared" ref="AI251" si="475">IF(N251&gt;0,N251,"")</f>
        <v>10.103629710818451</v>
      </c>
      <c r="AJ251" s="650" t="s">
        <v>467</v>
      </c>
      <c r="AL251" s="349">
        <f>IF($L251&gt;0,$L251,"")</f>
        <v>400</v>
      </c>
      <c r="AM251" s="325">
        <f>IF($L251=400,$Y251,"")</f>
        <v>5.6000000000000005</v>
      </c>
      <c r="AN251" s="325" t="str">
        <f>IF($L251=230,$Y251,"")</f>
        <v/>
      </c>
      <c r="AO251" s="323"/>
      <c r="AP251" s="325">
        <f>IF($L251=400,$AD251,"")</f>
        <v>7</v>
      </c>
      <c r="AQ251" s="325" t="str">
        <f>IF($L251=230,$AD251,"")</f>
        <v/>
      </c>
      <c r="AR251" s="326">
        <f t="shared" ref="AR251" si="476">CEILING((N251/AG251),1)</f>
        <v>0</v>
      </c>
      <c r="AS251" s="326" t="str">
        <f>IF($AR251&gt;0,VLOOKUP($AR251,automaatkeuze,1),"")</f>
        <v/>
      </c>
      <c r="AT251" s="326" t="str">
        <f>IF($AR251&gt;0,VLOOKUP($AR251,automaatkeuze,3),"")</f>
        <v/>
      </c>
      <c r="AU251" s="326"/>
      <c r="AV251" s="323" t="str">
        <f t="shared" ref="AV251" si="477">IF(AR251&gt;AS251,AT251,AS251)</f>
        <v/>
      </c>
      <c r="AW251" s="326"/>
      <c r="AX251" s="326"/>
      <c r="AY251" s="326"/>
      <c r="AZ251" s="326"/>
      <c r="BA251" s="326"/>
      <c r="BB251" s="326"/>
    </row>
    <row r="252" spans="1:54" s="7" customFormat="1" ht="12.6" customHeight="1" x14ac:dyDescent="0.25">
      <c r="A252" s="768"/>
      <c r="B252" s="665"/>
      <c r="C252" s="666"/>
      <c r="D252" s="707"/>
      <c r="E252" s="6"/>
      <c r="F252" s="6"/>
      <c r="G252" s="6"/>
      <c r="H252" s="6"/>
      <c r="J252" s="6"/>
      <c r="K252" s="6"/>
      <c r="L252" s="6"/>
      <c r="M252" s="6"/>
      <c r="N252" s="115"/>
      <c r="O252" s="58"/>
      <c r="P252" s="18"/>
      <c r="Q252" s="18"/>
      <c r="R252" s="24"/>
      <c r="S252" s="24"/>
      <c r="T252" s="117"/>
      <c r="U252" s="8"/>
      <c r="V252" s="8"/>
      <c r="W252" s="115"/>
      <c r="X252" s="115"/>
      <c r="Y252" s="46"/>
      <c r="Z252" s="141"/>
      <c r="AA252" s="141"/>
      <c r="AB252" s="115"/>
      <c r="AC252" s="115"/>
      <c r="AD252" s="46"/>
      <c r="AE252" s="8"/>
      <c r="AF252" s="94"/>
      <c r="AG252" s="114"/>
      <c r="AH252" s="459"/>
      <c r="AI252" s="469"/>
      <c r="AJ252" s="305"/>
      <c r="AL252" s="349"/>
      <c r="AM252" s="325"/>
      <c r="AN252" s="325"/>
      <c r="AO252" s="323"/>
      <c r="AP252" s="325"/>
      <c r="AQ252" s="325"/>
      <c r="AR252" s="326"/>
      <c r="AS252" s="326"/>
      <c r="AT252" s="326"/>
      <c r="AU252" s="326"/>
      <c r="AV252" s="323"/>
      <c r="AW252" s="326"/>
      <c r="AX252" s="326"/>
      <c r="AY252" s="326"/>
      <c r="AZ252" s="326"/>
      <c r="BA252" s="326"/>
      <c r="BB252" s="326"/>
    </row>
    <row r="253" spans="1:54" s="7" customFormat="1" ht="12.6" customHeight="1" x14ac:dyDescent="0.25">
      <c r="A253" s="768">
        <v>794</v>
      </c>
      <c r="B253" s="665"/>
      <c r="C253" s="666" t="s">
        <v>435</v>
      </c>
      <c r="D253" s="708" t="s">
        <v>350</v>
      </c>
      <c r="E253" s="645" t="s">
        <v>465</v>
      </c>
      <c r="F253" s="6" t="s">
        <v>27</v>
      </c>
      <c r="G253" s="6"/>
      <c r="H253" s="6"/>
      <c r="I253" s="645" t="s">
        <v>466</v>
      </c>
      <c r="J253" s="6" t="s">
        <v>13</v>
      </c>
      <c r="K253" s="6"/>
      <c r="L253" s="6">
        <v>400</v>
      </c>
      <c r="M253" s="6">
        <v>0.6</v>
      </c>
      <c r="N253" s="115">
        <f>IF(L253=400,M253*1000/(400*SQRT(3)*P253*R253),IF(L253=230,M253*1000/(230*P253*R253),"???"))</f>
        <v>0.86602540378443871</v>
      </c>
      <c r="O253" s="58"/>
      <c r="P253" s="18">
        <v>1</v>
      </c>
      <c r="Q253" s="18">
        <v>1</v>
      </c>
      <c r="R253" s="24">
        <v>1</v>
      </c>
      <c r="S253" s="24">
        <v>1</v>
      </c>
      <c r="T253" s="117">
        <f>IF($M253&gt;0,$M253/($Q253*$R253*$S253),0)</f>
        <v>0.6</v>
      </c>
      <c r="U253" s="8">
        <v>1</v>
      </c>
      <c r="V253" s="8">
        <v>0.8</v>
      </c>
      <c r="W253" s="115">
        <f>IF(($M253&gt;0)*(V253&gt;0),$M253*V253,0)</f>
        <v>0.48</v>
      </c>
      <c r="X253" s="115">
        <f>IF(($M253&gt;0),($M253*V253*U253)/($R253*$S253),0)</f>
        <v>0.48</v>
      </c>
      <c r="Y253" s="46">
        <f>IF((X253&gt;0),X253/$Q253,0)</f>
        <v>0.48</v>
      </c>
      <c r="Z253" s="141">
        <v>1</v>
      </c>
      <c r="AA253" s="141">
        <v>1</v>
      </c>
      <c r="AB253" s="115">
        <f>IF(($M253&gt;0)*(AA253&gt;0),$M253*AA253,0)</f>
        <v>0.6</v>
      </c>
      <c r="AC253" s="115">
        <f>IF(($M253&gt;0),($M253*AA253*Z253)/($R253*$S253),0)</f>
        <v>0.6</v>
      </c>
      <c r="AD253" s="46">
        <f>IF((AC253&gt;0),AC253/$Q253,0)</f>
        <v>0.6</v>
      </c>
      <c r="AE253" s="8"/>
      <c r="AF253" s="94"/>
      <c r="AG253" s="114">
        <v>-15.2</v>
      </c>
      <c r="AH253" s="459" t="str">
        <f t="shared" ref="AH253:AH260" si="478">AV253</f>
        <v/>
      </c>
      <c r="AI253" s="469">
        <f t="shared" ref="AI253:AI260" si="479">IF(N253&gt;0,N253,"")</f>
        <v>0.86602540378443871</v>
      </c>
      <c r="AJ253" s="305"/>
      <c r="AL253" s="349">
        <f>IF($L253&gt;0,$L253,"")</f>
        <v>400</v>
      </c>
      <c r="AM253" s="325">
        <f>IF($L253=400,$Y253,"")</f>
        <v>0.48</v>
      </c>
      <c r="AN253" s="325" t="str">
        <f>IF($L253=230,$Y253,"")</f>
        <v/>
      </c>
      <c r="AO253" s="323"/>
      <c r="AP253" s="325">
        <f>IF($L253=400,$AD253,"")</f>
        <v>0.6</v>
      </c>
      <c r="AQ253" s="325" t="str">
        <f>IF($L253=230,$AD253,"")</f>
        <v/>
      </c>
      <c r="AR253" s="326">
        <f t="shared" ref="AR253:AR260" si="480">CEILING((N253/AG253),1)</f>
        <v>0</v>
      </c>
      <c r="AS253" s="326" t="str">
        <f>IF($AR253&gt;0,VLOOKUP($AR253,automaatkeuze,1),"")</f>
        <v/>
      </c>
      <c r="AT253" s="326" t="str">
        <f>IF($AR253&gt;0,VLOOKUP($AR253,automaatkeuze,3),"")</f>
        <v/>
      </c>
      <c r="AU253" s="326"/>
      <c r="AV253" s="323" t="str">
        <f t="shared" ref="AV253:AV260" si="481">IF(AR253&gt;AS253,AT253,AS253)</f>
        <v/>
      </c>
      <c r="AW253" s="326"/>
      <c r="AX253" s="326"/>
      <c r="AY253" s="326"/>
      <c r="AZ253" s="326"/>
      <c r="BA253" s="326"/>
      <c r="BB253" s="326"/>
    </row>
    <row r="254" spans="1:54" s="7" customFormat="1" ht="12.6" customHeight="1" x14ac:dyDescent="0.25">
      <c r="A254" s="768"/>
      <c r="B254" s="665"/>
      <c r="C254" s="666"/>
      <c r="D254" s="708"/>
      <c r="E254" s="6"/>
      <c r="F254" s="6"/>
      <c r="G254" s="6"/>
      <c r="H254" s="6"/>
      <c r="I254" s="6"/>
      <c r="J254" s="6"/>
      <c r="K254" s="6"/>
      <c r="L254" s="6"/>
      <c r="M254" s="6"/>
      <c r="N254" s="115"/>
      <c r="O254" s="58"/>
      <c r="P254" s="18"/>
      <c r="Q254" s="18"/>
      <c r="R254" s="24"/>
      <c r="S254" s="24"/>
      <c r="T254" s="117"/>
      <c r="U254" s="8"/>
      <c r="V254" s="8"/>
      <c r="W254" s="115"/>
      <c r="X254" s="115"/>
      <c r="Y254" s="46"/>
      <c r="Z254" s="141"/>
      <c r="AA254" s="141"/>
      <c r="AB254" s="115"/>
      <c r="AC254" s="115"/>
      <c r="AD254" s="46"/>
      <c r="AE254" s="8"/>
      <c r="AF254" s="94"/>
      <c r="AG254" s="114"/>
      <c r="AH254" s="459"/>
      <c r="AI254" s="469"/>
      <c r="AJ254" s="305"/>
      <c r="AL254" s="349"/>
      <c r="AM254" s="325"/>
      <c r="AN254" s="325"/>
      <c r="AO254" s="323"/>
      <c r="AP254" s="325"/>
      <c r="AQ254" s="325"/>
      <c r="AR254" s="326"/>
      <c r="AS254" s="326"/>
      <c r="AT254" s="326"/>
      <c r="AU254" s="326"/>
      <c r="AV254" s="323"/>
      <c r="AW254" s="326"/>
      <c r="AX254" s="326"/>
      <c r="AY254" s="326"/>
      <c r="AZ254" s="326"/>
      <c r="BA254" s="326"/>
      <c r="BB254" s="326"/>
    </row>
    <row r="255" spans="1:54" s="7" customFormat="1" ht="12.6" customHeight="1" x14ac:dyDescent="0.25">
      <c r="A255" s="768">
        <v>796</v>
      </c>
      <c r="B255" s="665"/>
      <c r="C255" s="670" t="s">
        <v>639</v>
      </c>
      <c r="D255" s="707" t="s">
        <v>351</v>
      </c>
      <c r="E255" s="647" t="s">
        <v>462</v>
      </c>
      <c r="F255" s="6" t="s">
        <v>27</v>
      </c>
      <c r="G255" s="6"/>
      <c r="H255" s="6"/>
      <c r="I255" s="645" t="s">
        <v>466</v>
      </c>
      <c r="J255" s="6" t="s">
        <v>16</v>
      </c>
      <c r="K255" s="6"/>
      <c r="L255" s="6">
        <v>400</v>
      </c>
      <c r="M255" s="6">
        <v>15</v>
      </c>
      <c r="N255" s="115">
        <f t="shared" ref="N255:N260" si="482">IF(L255=400,M255*1000/(400*SQRT(3)*P255*R255),IF(L255=230,M255*1000/(230*P255*R255),"???"))</f>
        <v>21.650635094610966</v>
      </c>
      <c r="O255" s="651" t="s">
        <v>67</v>
      </c>
      <c r="P255" s="18">
        <v>1</v>
      </c>
      <c r="Q255" s="18">
        <v>1</v>
      </c>
      <c r="R255" s="24">
        <v>1</v>
      </c>
      <c r="S255" s="24">
        <v>1</v>
      </c>
      <c r="T255" s="117">
        <f t="shared" ref="T255:T260" si="483">IF($M255&gt;0,$M255/($Q255*$R255*$S255),0)</f>
        <v>15</v>
      </c>
      <c r="U255" s="8">
        <v>0.66</v>
      </c>
      <c r="V255" s="8">
        <v>0.8</v>
      </c>
      <c r="W255" s="115">
        <f t="shared" ref="W255:W260" si="484">IF(($M255&gt;0)*(V255&gt;0),$M255*V255,0)</f>
        <v>12</v>
      </c>
      <c r="X255" s="115">
        <f t="shared" ref="X255:X260" si="485">IF(($M255&gt;0),($M255*V255*U255)/($R255*$S255),0)</f>
        <v>7.92</v>
      </c>
      <c r="Y255" s="46">
        <f t="shared" ref="Y255:Y260" si="486">IF((X255&gt;0),X255/$Q255,0)</f>
        <v>7.92</v>
      </c>
      <c r="Z255" s="141">
        <v>0.66</v>
      </c>
      <c r="AA255" s="141">
        <v>1</v>
      </c>
      <c r="AB255" s="115">
        <f t="shared" ref="AB255:AB260" si="487">IF(($M255&gt;0)*(AA255&gt;0),$M255*AA255,0)</f>
        <v>15</v>
      </c>
      <c r="AC255" s="115">
        <f t="shared" ref="AC255:AC260" si="488">IF(($M255&gt;0),($M255*AA255*Z255)/($R255*$S255),0)</f>
        <v>9.9</v>
      </c>
      <c r="AD255" s="46">
        <f t="shared" ref="AD255:AD260" si="489">IF((AC255&gt;0),AC255/$Q255,0)</f>
        <v>9.9</v>
      </c>
      <c r="AE255" s="8"/>
      <c r="AF255" s="94"/>
      <c r="AG255" s="114">
        <v>-14.2</v>
      </c>
      <c r="AH255" s="459" t="str">
        <f t="shared" si="478"/>
        <v/>
      </c>
      <c r="AI255" s="469">
        <f t="shared" si="479"/>
        <v>21.650635094610966</v>
      </c>
      <c r="AJ255" s="305"/>
      <c r="AL255" s="349">
        <f>IF($L255&gt;0,$L255,"")</f>
        <v>400</v>
      </c>
      <c r="AM255" s="325">
        <f>IF($L255=400,$Y255,"")</f>
        <v>7.92</v>
      </c>
      <c r="AN255" s="325" t="str">
        <f>IF($L255=230,$Y255,"")</f>
        <v/>
      </c>
      <c r="AO255" s="323"/>
      <c r="AP255" s="325">
        <f>IF($L255=400,$AD255,"")</f>
        <v>9.9</v>
      </c>
      <c r="AQ255" s="325" t="str">
        <f>IF($L255=230,$AD255,"")</f>
        <v/>
      </c>
      <c r="AR255" s="326">
        <f t="shared" si="480"/>
        <v>-1</v>
      </c>
      <c r="AS255" s="326" t="str">
        <f>IF($AR255&gt;0,VLOOKUP($AR255,automaatkeuze,1),"")</f>
        <v/>
      </c>
      <c r="AT255" s="326" t="str">
        <f>IF($AR255&gt;0,VLOOKUP($AR255,automaatkeuze,3),"")</f>
        <v/>
      </c>
      <c r="AU255" s="326"/>
      <c r="AV255" s="323" t="str">
        <f t="shared" si="481"/>
        <v/>
      </c>
      <c r="AW255" s="326"/>
      <c r="AX255" s="326"/>
      <c r="AY255" s="326"/>
      <c r="AZ255" s="326"/>
      <c r="BA255" s="326"/>
      <c r="BB255" s="326"/>
    </row>
    <row r="256" spans="1:54" s="7" customFormat="1" ht="12.6" customHeight="1" x14ac:dyDescent="0.25">
      <c r="A256" s="768">
        <v>796</v>
      </c>
      <c r="B256" s="665"/>
      <c r="C256" s="666" t="s">
        <v>436</v>
      </c>
      <c r="D256" s="707" t="s">
        <v>352</v>
      </c>
      <c r="E256" s="647" t="s">
        <v>462</v>
      </c>
      <c r="F256" s="6" t="s">
        <v>27</v>
      </c>
      <c r="G256" s="6"/>
      <c r="H256" s="6"/>
      <c r="I256" s="645" t="s">
        <v>466</v>
      </c>
      <c r="J256" s="6" t="s">
        <v>16</v>
      </c>
      <c r="K256" s="6"/>
      <c r="L256" s="6">
        <v>400</v>
      </c>
      <c r="M256" s="6">
        <v>15</v>
      </c>
      <c r="N256" s="115">
        <f t="shared" si="482"/>
        <v>21.650635094610966</v>
      </c>
      <c r="O256" s="651" t="s">
        <v>67</v>
      </c>
      <c r="P256" s="18">
        <v>1</v>
      </c>
      <c r="Q256" s="18">
        <v>1</v>
      </c>
      <c r="R256" s="24">
        <v>1</v>
      </c>
      <c r="S256" s="24">
        <v>1</v>
      </c>
      <c r="T256" s="117">
        <f t="shared" si="483"/>
        <v>15</v>
      </c>
      <c r="U256" s="8">
        <v>0.66</v>
      </c>
      <c r="V256" s="8">
        <v>0.8</v>
      </c>
      <c r="W256" s="115">
        <f t="shared" si="484"/>
        <v>12</v>
      </c>
      <c r="X256" s="115">
        <f t="shared" si="485"/>
        <v>7.92</v>
      </c>
      <c r="Y256" s="46">
        <f t="shared" si="486"/>
        <v>7.92</v>
      </c>
      <c r="Z256" s="141">
        <v>0.66</v>
      </c>
      <c r="AA256" s="141">
        <v>1</v>
      </c>
      <c r="AB256" s="115">
        <f t="shared" si="487"/>
        <v>15</v>
      </c>
      <c r="AC256" s="115">
        <f t="shared" si="488"/>
        <v>9.9</v>
      </c>
      <c r="AD256" s="46">
        <f t="shared" si="489"/>
        <v>9.9</v>
      </c>
      <c r="AE256" s="8"/>
      <c r="AF256" s="94"/>
      <c r="AG256" s="114">
        <v>-13.2</v>
      </c>
      <c r="AH256" s="459" t="str">
        <f t="shared" si="478"/>
        <v/>
      </c>
      <c r="AI256" s="469">
        <f t="shared" si="479"/>
        <v>21.650635094610966</v>
      </c>
      <c r="AJ256" s="305"/>
      <c r="AL256" s="349">
        <f>IF($L256&gt;0,$L256,"")</f>
        <v>400</v>
      </c>
      <c r="AM256" s="325">
        <f>IF($L256=400,$Y256,"")</f>
        <v>7.92</v>
      </c>
      <c r="AN256" s="325" t="str">
        <f>IF($L256=230,$Y256,"")</f>
        <v/>
      </c>
      <c r="AO256" s="323"/>
      <c r="AP256" s="325">
        <f>IF($L256=400,$AD256,"")</f>
        <v>9.9</v>
      </c>
      <c r="AQ256" s="325" t="str">
        <f>IF($L256=230,$AD256,"")</f>
        <v/>
      </c>
      <c r="AR256" s="326">
        <f t="shared" si="480"/>
        <v>-1</v>
      </c>
      <c r="AS256" s="326" t="str">
        <f>IF($AR256&gt;0,VLOOKUP($AR256,automaatkeuze,1),"")</f>
        <v/>
      </c>
      <c r="AT256" s="326" t="str">
        <f>IF($AR256&gt;0,VLOOKUP($AR256,automaatkeuze,3),"")</f>
        <v/>
      </c>
      <c r="AU256" s="326"/>
      <c r="AV256" s="323" t="str">
        <f t="shared" si="481"/>
        <v/>
      </c>
      <c r="AW256" s="326"/>
      <c r="AX256" s="326"/>
      <c r="AY256" s="326"/>
      <c r="AZ256" s="326"/>
      <c r="BA256" s="326"/>
      <c r="BB256" s="326"/>
    </row>
    <row r="257" spans="1:54" s="7" customFormat="1" ht="12.6" customHeight="1" x14ac:dyDescent="0.25">
      <c r="A257" s="768">
        <v>796</v>
      </c>
      <c r="B257" s="665"/>
      <c r="C257" s="666" t="s">
        <v>437</v>
      </c>
      <c r="D257" s="707" t="s">
        <v>472</v>
      </c>
      <c r="E257" s="647" t="s">
        <v>462</v>
      </c>
      <c r="F257" s="645" t="s">
        <v>28</v>
      </c>
      <c r="G257" s="645" t="s">
        <v>19</v>
      </c>
      <c r="H257" s="645" t="s">
        <v>20</v>
      </c>
      <c r="I257" s="645" t="s">
        <v>466</v>
      </c>
      <c r="J257" s="6" t="s">
        <v>16</v>
      </c>
      <c r="K257" s="6"/>
      <c r="L257" s="6">
        <v>400</v>
      </c>
      <c r="M257" s="6">
        <v>15</v>
      </c>
      <c r="N257" s="115">
        <f t="shared" ref="N257" si="490">IF(L257=400,M257*1000/(400*SQRT(3)*P257*R257),IF(L257=230,M257*1000/(230*P257*R257),"???"))</f>
        <v>21.650635094610966</v>
      </c>
      <c r="O257" s="651" t="s">
        <v>67</v>
      </c>
      <c r="P257" s="18">
        <v>1</v>
      </c>
      <c r="Q257" s="18">
        <v>1</v>
      </c>
      <c r="R257" s="24">
        <v>1</v>
      </c>
      <c r="S257" s="24">
        <v>1</v>
      </c>
      <c r="T257" s="117">
        <f t="shared" si="483"/>
        <v>15</v>
      </c>
      <c r="U257" s="8">
        <v>0.66</v>
      </c>
      <c r="V257" s="8">
        <v>0.8</v>
      </c>
      <c r="W257" s="115">
        <f t="shared" si="484"/>
        <v>12</v>
      </c>
      <c r="X257" s="115">
        <f t="shared" si="485"/>
        <v>7.92</v>
      </c>
      <c r="Y257" s="46">
        <f t="shared" si="486"/>
        <v>7.92</v>
      </c>
      <c r="Z257" s="141">
        <v>0.66</v>
      </c>
      <c r="AA257" s="141">
        <v>1</v>
      </c>
      <c r="AB257" s="115">
        <f t="shared" si="487"/>
        <v>15</v>
      </c>
      <c r="AC257" s="115">
        <f t="shared" si="488"/>
        <v>9.9</v>
      </c>
      <c r="AD257" s="46">
        <f t="shared" si="489"/>
        <v>9.9</v>
      </c>
      <c r="AE257" s="8"/>
      <c r="AF257" s="94"/>
      <c r="AG257" s="114">
        <v>-13.2</v>
      </c>
      <c r="AH257" s="459">
        <f t="shared" ref="AH257" si="491">AV257</f>
        <v>0</v>
      </c>
      <c r="AI257" s="469">
        <f t="shared" ref="AI257" si="492">IF(N257&gt;0,N257,"")</f>
        <v>21.650635094610966</v>
      </c>
      <c r="AJ257" s="305"/>
      <c r="AL257" s="349"/>
      <c r="AM257" s="325"/>
      <c r="AN257" s="325"/>
      <c r="AO257" s="323"/>
      <c r="AP257" s="325"/>
      <c r="AQ257" s="325"/>
      <c r="AR257" s="326"/>
      <c r="AS257" s="326"/>
      <c r="AT257" s="326"/>
      <c r="AU257" s="326"/>
      <c r="AV257" s="323"/>
      <c r="AW257" s="326"/>
      <c r="AX257" s="326"/>
      <c r="AY257" s="326"/>
      <c r="AZ257" s="326"/>
      <c r="BA257" s="326"/>
      <c r="BB257" s="326"/>
    </row>
    <row r="258" spans="1:54" s="7" customFormat="1" ht="12.6" customHeight="1" x14ac:dyDescent="0.25">
      <c r="A258" s="768">
        <v>796</v>
      </c>
      <c r="B258" s="665"/>
      <c r="C258" s="666" t="s">
        <v>438</v>
      </c>
      <c r="D258" s="707" t="s">
        <v>353</v>
      </c>
      <c r="E258" s="645" t="s">
        <v>464</v>
      </c>
      <c r="F258" s="6" t="s">
        <v>27</v>
      </c>
      <c r="G258" s="6"/>
      <c r="H258" s="6"/>
      <c r="I258" s="645" t="s">
        <v>466</v>
      </c>
      <c r="J258" s="6" t="s">
        <v>9</v>
      </c>
      <c r="K258" s="6"/>
      <c r="L258" s="6">
        <v>400</v>
      </c>
      <c r="M258" s="6">
        <v>1</v>
      </c>
      <c r="N258" s="115">
        <f t="shared" si="482"/>
        <v>1.4433756729740645</v>
      </c>
      <c r="O258" s="58"/>
      <c r="P258" s="18">
        <v>1</v>
      </c>
      <c r="Q258" s="18">
        <v>1</v>
      </c>
      <c r="R258" s="24">
        <v>1</v>
      </c>
      <c r="S258" s="24">
        <v>1</v>
      </c>
      <c r="T258" s="117">
        <f t="shared" si="483"/>
        <v>1</v>
      </c>
      <c r="U258" s="8">
        <v>0.2</v>
      </c>
      <c r="V258" s="8">
        <v>0.8</v>
      </c>
      <c r="W258" s="115">
        <f t="shared" si="484"/>
        <v>0.8</v>
      </c>
      <c r="X258" s="115">
        <f t="shared" si="485"/>
        <v>0.16000000000000003</v>
      </c>
      <c r="Y258" s="46">
        <f t="shared" si="486"/>
        <v>0.16000000000000003</v>
      </c>
      <c r="Z258" s="141">
        <v>1</v>
      </c>
      <c r="AA258" s="141">
        <v>1</v>
      </c>
      <c r="AB258" s="115">
        <f t="shared" si="487"/>
        <v>1</v>
      </c>
      <c r="AC258" s="115">
        <f t="shared" si="488"/>
        <v>1</v>
      </c>
      <c r="AD258" s="46">
        <f t="shared" si="489"/>
        <v>1</v>
      </c>
      <c r="AE258" s="8"/>
      <c r="AF258" s="94"/>
      <c r="AG258" s="114">
        <v>-12.2</v>
      </c>
      <c r="AH258" s="459" t="str">
        <f t="shared" si="478"/>
        <v/>
      </c>
      <c r="AI258" s="469">
        <f t="shared" si="479"/>
        <v>1.4433756729740645</v>
      </c>
      <c r="AJ258" s="650" t="s">
        <v>468</v>
      </c>
      <c r="AL258" s="349">
        <f>IF($L258&gt;0,$L258,"")</f>
        <v>400</v>
      </c>
      <c r="AM258" s="325">
        <f>IF($L258=400,$Y258,"")</f>
        <v>0.16000000000000003</v>
      </c>
      <c r="AN258" s="325" t="str">
        <f>IF($L258=230,$Y258,"")</f>
        <v/>
      </c>
      <c r="AO258" s="323"/>
      <c r="AP258" s="325">
        <f>IF($L258=400,$AD258,"")</f>
        <v>1</v>
      </c>
      <c r="AQ258" s="325" t="str">
        <f>IF($L258=230,$AD258,"")</f>
        <v/>
      </c>
      <c r="AR258" s="326">
        <f t="shared" si="480"/>
        <v>0</v>
      </c>
      <c r="AS258" s="326" t="str">
        <f>IF($AR258&gt;0,VLOOKUP($AR258,automaatkeuze,1),"")</f>
        <v/>
      </c>
      <c r="AT258" s="326" t="str">
        <f>IF($AR258&gt;0,VLOOKUP($AR258,automaatkeuze,3),"")</f>
        <v/>
      </c>
      <c r="AU258" s="326"/>
      <c r="AV258" s="323" t="str">
        <f t="shared" si="481"/>
        <v/>
      </c>
      <c r="AW258" s="326"/>
      <c r="AX258" s="326"/>
      <c r="AY258" s="326"/>
      <c r="AZ258" s="326"/>
      <c r="BA258" s="326"/>
      <c r="BB258" s="326"/>
    </row>
    <row r="259" spans="1:54" s="7" customFormat="1" ht="12.6" customHeight="1" x14ac:dyDescent="0.25">
      <c r="A259" s="768">
        <v>796</v>
      </c>
      <c r="B259" s="665"/>
      <c r="C259" s="666" t="s">
        <v>439</v>
      </c>
      <c r="D259" s="707" t="s">
        <v>354</v>
      </c>
      <c r="E259" s="645" t="s">
        <v>464</v>
      </c>
      <c r="F259" s="6" t="s">
        <v>27</v>
      </c>
      <c r="G259" s="6"/>
      <c r="H259" s="6"/>
      <c r="I259" s="645" t="s">
        <v>466</v>
      </c>
      <c r="J259" s="6" t="s">
        <v>10</v>
      </c>
      <c r="K259" s="6"/>
      <c r="L259" s="6"/>
      <c r="M259" s="6"/>
      <c r="N259" s="115" t="str">
        <f t="shared" si="482"/>
        <v>???</v>
      </c>
      <c r="O259" s="58"/>
      <c r="P259" s="18">
        <v>1</v>
      </c>
      <c r="Q259" s="18">
        <v>1</v>
      </c>
      <c r="R259" s="24">
        <v>1</v>
      </c>
      <c r="S259" s="24">
        <v>1</v>
      </c>
      <c r="T259" s="117">
        <f t="shared" si="483"/>
        <v>0</v>
      </c>
      <c r="U259" s="8">
        <v>0.2</v>
      </c>
      <c r="V259" s="8">
        <v>0.8</v>
      </c>
      <c r="W259" s="115">
        <f t="shared" si="484"/>
        <v>0</v>
      </c>
      <c r="X259" s="115">
        <f t="shared" si="485"/>
        <v>0</v>
      </c>
      <c r="Y259" s="46">
        <f t="shared" si="486"/>
        <v>0</v>
      </c>
      <c r="Z259" s="141">
        <v>1</v>
      </c>
      <c r="AA259" s="141">
        <v>1</v>
      </c>
      <c r="AB259" s="115">
        <f t="shared" si="487"/>
        <v>0</v>
      </c>
      <c r="AC259" s="115">
        <f t="shared" si="488"/>
        <v>0</v>
      </c>
      <c r="AD259" s="46">
        <f t="shared" si="489"/>
        <v>0</v>
      </c>
      <c r="AE259" s="8"/>
      <c r="AF259" s="94"/>
      <c r="AG259" s="114">
        <v>-10.199999999999999</v>
      </c>
      <c r="AH259" s="459" t="e">
        <f t="shared" si="478"/>
        <v>#VALUE!</v>
      </c>
      <c r="AI259" s="469" t="str">
        <f t="shared" si="479"/>
        <v>???</v>
      </c>
      <c r="AJ259" s="305"/>
      <c r="AL259" s="349" t="str">
        <f>IF($L259&gt;0,$L259,"")</f>
        <v/>
      </c>
      <c r="AM259" s="325" t="str">
        <f>IF($L259=400,$Y259,"")</f>
        <v/>
      </c>
      <c r="AN259" s="325" t="str">
        <f>IF($L259=230,$Y259,"")</f>
        <v/>
      </c>
      <c r="AO259" s="323"/>
      <c r="AP259" s="325" t="str">
        <f>IF($L259=400,$AD259,"")</f>
        <v/>
      </c>
      <c r="AQ259" s="325" t="str">
        <f>IF($L259=230,$AD259,"")</f>
        <v/>
      </c>
      <c r="AR259" s="326" t="e">
        <f t="shared" si="480"/>
        <v>#VALUE!</v>
      </c>
      <c r="AS259" s="326" t="e">
        <f>IF($AR259&gt;0,VLOOKUP($AR259,automaatkeuze,1),"")</f>
        <v>#VALUE!</v>
      </c>
      <c r="AT259" s="326" t="e">
        <f>IF($AR259&gt;0,VLOOKUP($AR259,automaatkeuze,3),"")</f>
        <v>#VALUE!</v>
      </c>
      <c r="AU259" s="326"/>
      <c r="AV259" s="323" t="e">
        <f t="shared" si="481"/>
        <v>#VALUE!</v>
      </c>
      <c r="AW259" s="326"/>
      <c r="AX259" s="326"/>
      <c r="AY259" s="326"/>
      <c r="AZ259" s="326"/>
      <c r="BA259" s="326"/>
      <c r="BB259" s="326"/>
    </row>
    <row r="260" spans="1:54" s="7" customFormat="1" ht="12.6" customHeight="1" x14ac:dyDescent="0.25">
      <c r="A260" s="768">
        <v>796</v>
      </c>
      <c r="B260" s="665"/>
      <c r="C260" s="667" t="s">
        <v>440</v>
      </c>
      <c r="D260" s="708" t="s">
        <v>355</v>
      </c>
      <c r="E260" s="645" t="s">
        <v>464</v>
      </c>
      <c r="F260" s="6" t="s">
        <v>27</v>
      </c>
      <c r="G260" s="6"/>
      <c r="H260" s="6"/>
      <c r="I260" s="645" t="s">
        <v>466</v>
      </c>
      <c r="J260" s="6" t="s">
        <v>10</v>
      </c>
      <c r="K260" s="6"/>
      <c r="L260" s="6"/>
      <c r="M260" s="67"/>
      <c r="N260" s="115" t="str">
        <f t="shared" si="482"/>
        <v>???</v>
      </c>
      <c r="O260" s="58"/>
      <c r="P260" s="18">
        <v>1</v>
      </c>
      <c r="Q260" s="18">
        <v>1</v>
      </c>
      <c r="R260" s="24">
        <v>1</v>
      </c>
      <c r="S260" s="24">
        <v>1</v>
      </c>
      <c r="T260" s="117">
        <f t="shared" si="483"/>
        <v>0</v>
      </c>
      <c r="U260" s="8">
        <v>0.2</v>
      </c>
      <c r="V260" s="8">
        <v>0.8</v>
      </c>
      <c r="W260" s="115">
        <f t="shared" si="484"/>
        <v>0</v>
      </c>
      <c r="X260" s="115">
        <f t="shared" si="485"/>
        <v>0</v>
      </c>
      <c r="Y260" s="46">
        <f t="shared" si="486"/>
        <v>0</v>
      </c>
      <c r="Z260" s="141">
        <v>1</v>
      </c>
      <c r="AA260" s="141">
        <v>1</v>
      </c>
      <c r="AB260" s="115">
        <f t="shared" si="487"/>
        <v>0</v>
      </c>
      <c r="AC260" s="115">
        <f t="shared" si="488"/>
        <v>0</v>
      </c>
      <c r="AD260" s="46">
        <f t="shared" si="489"/>
        <v>0</v>
      </c>
      <c r="AE260" s="8"/>
      <c r="AF260" s="94"/>
      <c r="AG260" s="114">
        <v>-9.1999999999999993</v>
      </c>
      <c r="AH260" s="459" t="e">
        <f t="shared" si="478"/>
        <v>#VALUE!</v>
      </c>
      <c r="AI260" s="469" t="str">
        <f t="shared" si="479"/>
        <v>???</v>
      </c>
      <c r="AJ260" s="305"/>
      <c r="AL260" s="349" t="str">
        <f>IF($L260&gt;0,$L260,"")</f>
        <v/>
      </c>
      <c r="AM260" s="325" t="str">
        <f>IF($L260=400,$Y260,"")</f>
        <v/>
      </c>
      <c r="AN260" s="325" t="str">
        <f>IF($L260=230,$Y260,"")</f>
        <v/>
      </c>
      <c r="AO260" s="323"/>
      <c r="AP260" s="325" t="str">
        <f>IF($L260=400,$AD260,"")</f>
        <v/>
      </c>
      <c r="AQ260" s="325" t="str">
        <f>IF($L260=230,$AD260,"")</f>
        <v/>
      </c>
      <c r="AR260" s="326" t="e">
        <f t="shared" si="480"/>
        <v>#VALUE!</v>
      </c>
      <c r="AS260" s="326" t="e">
        <f>IF($AR260&gt;0,VLOOKUP($AR260,automaatkeuze,1),"")</f>
        <v>#VALUE!</v>
      </c>
      <c r="AT260" s="326" t="e">
        <f>IF($AR260&gt;0,VLOOKUP($AR260,automaatkeuze,3),"")</f>
        <v>#VALUE!</v>
      </c>
      <c r="AU260" s="326"/>
      <c r="AV260" s="323" t="e">
        <f t="shared" si="481"/>
        <v>#VALUE!</v>
      </c>
      <c r="AW260" s="326"/>
      <c r="AX260" s="326"/>
      <c r="AY260" s="326"/>
      <c r="AZ260" s="326"/>
      <c r="BA260" s="326"/>
      <c r="BB260" s="326"/>
    </row>
    <row r="261" spans="1:54" s="7" customFormat="1" ht="12.6" customHeight="1" x14ac:dyDescent="0.25">
      <c r="A261" s="760"/>
      <c r="B261" s="67"/>
      <c r="C261" s="629"/>
      <c r="D261" s="716"/>
      <c r="E261" s="3"/>
      <c r="F261" s="6"/>
      <c r="G261" s="6"/>
      <c r="H261" s="6"/>
      <c r="I261" s="6"/>
      <c r="J261" s="6"/>
      <c r="K261" s="6"/>
      <c r="L261" s="6"/>
      <c r="M261" s="6"/>
      <c r="N261" s="6"/>
      <c r="O261" s="58"/>
      <c r="P261" s="6"/>
      <c r="Q261" s="18"/>
      <c r="R261" s="24"/>
      <c r="S261" s="24"/>
      <c r="T261" s="123"/>
      <c r="U261" s="8"/>
      <c r="V261" s="8"/>
      <c r="W261" s="115"/>
      <c r="X261" s="115"/>
      <c r="Y261" s="46"/>
      <c r="Z261" s="141"/>
      <c r="AA261" s="141"/>
      <c r="AB261" s="115"/>
      <c r="AC261" s="115"/>
      <c r="AD261" s="46"/>
      <c r="AE261" s="777"/>
      <c r="AF261" s="93"/>
      <c r="AG261" s="88"/>
      <c r="AH261" s="354"/>
      <c r="AI261" s="778" t="str">
        <f t="shared" si="343"/>
        <v/>
      </c>
      <c r="AJ261" s="306"/>
      <c r="AL261" s="349"/>
      <c r="AM261" s="325"/>
      <c r="AN261" s="325"/>
      <c r="AO261" s="323"/>
      <c r="AP261" s="325"/>
      <c r="AQ261" s="325"/>
      <c r="AR261" s="326"/>
      <c r="AS261" s="326"/>
      <c r="AT261" s="326"/>
      <c r="AU261" s="326"/>
      <c r="AW261" s="326"/>
      <c r="AX261" s="326"/>
      <c r="AY261" s="326"/>
      <c r="AZ261" s="326"/>
      <c r="BA261" s="326"/>
      <c r="BB261" s="326"/>
    </row>
    <row r="262" spans="1:54" s="272" customFormat="1" ht="12.6" customHeight="1" x14ac:dyDescent="0.3">
      <c r="A262" s="764"/>
      <c r="B262" s="203"/>
      <c r="C262" s="204"/>
      <c r="D262" s="717"/>
      <c r="E262" s="203"/>
      <c r="F262" s="203"/>
      <c r="G262" s="203"/>
      <c r="H262" s="203"/>
      <c r="I262" s="317" t="s">
        <v>112</v>
      </c>
      <c r="J262" s="317" t="s">
        <v>113</v>
      </c>
      <c r="K262" s="317"/>
      <c r="L262" s="203"/>
      <c r="M262" s="203"/>
      <c r="N262" s="203"/>
      <c r="O262" s="261"/>
      <c r="P262" s="262"/>
      <c r="Q262" s="262"/>
      <c r="R262" s="263"/>
      <c r="S262" s="263"/>
      <c r="T262" s="264"/>
      <c r="U262" s="265"/>
      <c r="V262" s="265"/>
      <c r="W262" s="266"/>
      <c r="X262" s="266"/>
      <c r="Y262" s="267"/>
      <c r="Z262" s="265"/>
      <c r="AA262" s="265"/>
      <c r="AB262" s="266"/>
      <c r="AC262" s="266"/>
      <c r="AD262" s="267"/>
      <c r="AE262" s="268"/>
      <c r="AF262" s="269"/>
      <c r="AG262" s="271"/>
      <c r="AH262" s="360"/>
      <c r="AI262" s="402"/>
      <c r="AJ262" s="311"/>
      <c r="AL262" s="389"/>
      <c r="AM262" s="390"/>
      <c r="AN262" s="390"/>
      <c r="AO262" s="327"/>
      <c r="AP262" s="390"/>
      <c r="AQ262" s="390"/>
      <c r="AW262" s="486" t="s">
        <v>189</v>
      </c>
      <c r="AX262" s="481">
        <f>AW264+AX264</f>
        <v>79.913845630367106</v>
      </c>
      <c r="AZ262" s="486" t="s">
        <v>192</v>
      </c>
      <c r="BA262" s="481">
        <f>AZ264+BA264</f>
        <v>99.775060977530728</v>
      </c>
    </row>
    <row r="263" spans="1:54" s="272" customFormat="1" ht="12.6" customHeight="1" x14ac:dyDescent="0.25">
      <c r="A263" s="762"/>
      <c r="B263" s="132"/>
      <c r="C263" s="273" t="s">
        <v>46</v>
      </c>
      <c r="D263" s="711"/>
      <c r="E263" s="284"/>
      <c r="F263" s="273"/>
      <c r="G263" s="273"/>
      <c r="H263" s="273"/>
      <c r="I263" s="278">
        <f>SUM(T200:T262)</f>
        <v>155.66440828845879</v>
      </c>
      <c r="J263" s="278">
        <f>SUM(T200:T262)</f>
        <v>155.66440828845879</v>
      </c>
      <c r="K263" s="278"/>
      <c r="L263" s="132"/>
      <c r="M263" s="132"/>
      <c r="N263" s="132"/>
      <c r="O263" s="275"/>
      <c r="P263" s="270"/>
      <c r="Q263" s="270"/>
      <c r="R263" s="285"/>
      <c r="S263" s="285"/>
      <c r="T263" s="280"/>
      <c r="U263" s="268"/>
      <c r="V263" s="268"/>
      <c r="W263" s="270"/>
      <c r="X263" s="278"/>
      <c r="Y263" s="281"/>
      <c r="Z263" s="268"/>
      <c r="AA263" s="268"/>
      <c r="AB263" s="278"/>
      <c r="AC263" s="278"/>
      <c r="AD263" s="281"/>
      <c r="AE263" s="268"/>
      <c r="AF263" s="269"/>
      <c r="AG263" s="271"/>
      <c r="AH263" s="360"/>
      <c r="AI263" s="402"/>
      <c r="AJ263" s="311"/>
      <c r="AL263" s="389"/>
      <c r="AM263" s="390"/>
      <c r="AN263" s="390"/>
      <c r="AO263" s="327"/>
      <c r="AP263" s="390"/>
      <c r="AQ263" s="390"/>
      <c r="AW263" s="132" t="s">
        <v>114</v>
      </c>
      <c r="AX263" s="132" t="s">
        <v>116</v>
      </c>
      <c r="AZ263" s="132" t="s">
        <v>114</v>
      </c>
      <c r="BA263" s="132" t="s">
        <v>116</v>
      </c>
    </row>
    <row r="264" spans="1:54" s="272" customFormat="1" ht="12.6" customHeight="1" x14ac:dyDescent="0.25">
      <c r="A264" s="762"/>
      <c r="B264" s="132"/>
      <c r="C264" s="273" t="s">
        <v>63</v>
      </c>
      <c r="D264" s="711"/>
      <c r="E264" s="284"/>
      <c r="F264" s="273"/>
      <c r="G264" s="273"/>
      <c r="H264" s="273"/>
      <c r="I264" s="278">
        <f>SUM(X200:X262)</f>
        <v>80.831455374418994</v>
      </c>
      <c r="J264" s="278">
        <f>SUM(AC200:AC262)</f>
        <v>100.96793546061701</v>
      </c>
      <c r="K264" s="278"/>
      <c r="L264" s="132"/>
      <c r="M264" s="132"/>
      <c r="N264" s="132"/>
      <c r="O264" s="275"/>
      <c r="P264" s="270"/>
      <c r="Q264" s="270"/>
      <c r="R264" s="285"/>
      <c r="S264" s="285"/>
      <c r="T264" s="280"/>
      <c r="U264" s="268"/>
      <c r="V264" s="268"/>
      <c r="W264" s="270"/>
      <c r="X264" s="278"/>
      <c r="Y264" s="281"/>
      <c r="Z264" s="268"/>
      <c r="AA264" s="268"/>
      <c r="AB264" s="278"/>
      <c r="AC264" s="278"/>
      <c r="AD264" s="281"/>
      <c r="AE264" s="268"/>
      <c r="AF264" s="269"/>
      <c r="AG264" s="271"/>
      <c r="AH264" s="360"/>
      <c r="AI264" s="402"/>
      <c r="AJ264" s="311"/>
      <c r="AL264" s="389"/>
      <c r="AM264" s="472">
        <f>SUM(AM200:AM263)</f>
        <v>73.398800732820021</v>
      </c>
      <c r="AN264" s="472">
        <f>SUM(AN200:AN263)</f>
        <v>6.5150448975470914</v>
      </c>
      <c r="AO264" s="328"/>
      <c r="AP264" s="472">
        <f>SUM(AP200:AP263)</f>
        <v>91.631254855596865</v>
      </c>
      <c r="AQ264" s="472">
        <f>SUM(AQ200:AQ263)</f>
        <v>8.1438061219338636</v>
      </c>
      <c r="AW264" s="472">
        <f>AM264</f>
        <v>73.398800732820021</v>
      </c>
      <c r="AX264" s="472">
        <f>AN264</f>
        <v>6.5150448975470914</v>
      </c>
      <c r="AY264" s="391"/>
      <c r="AZ264" s="472">
        <f>AP264</f>
        <v>91.631254855596865</v>
      </c>
      <c r="BA264" s="472">
        <f>AQ264</f>
        <v>8.1438061219338636</v>
      </c>
      <c r="BB264" s="391"/>
    </row>
    <row r="265" spans="1:54" s="272" customFormat="1" ht="12.6" customHeight="1" x14ac:dyDescent="0.25">
      <c r="A265" s="762"/>
      <c r="B265" s="132"/>
      <c r="C265" s="273" t="s">
        <v>64</v>
      </c>
      <c r="D265" s="711"/>
      <c r="E265" s="284"/>
      <c r="F265" s="273"/>
      <c r="G265" s="273"/>
      <c r="H265" s="273"/>
      <c r="I265" s="278">
        <f>SUM(Y200:Y262)</f>
        <v>87.833845630367122</v>
      </c>
      <c r="J265" s="278">
        <f>SUM(AD200:AD262)</f>
        <v>109.67506097753073</v>
      </c>
      <c r="K265" s="278"/>
      <c r="L265" s="132"/>
      <c r="M265" s="132"/>
      <c r="N265" s="132"/>
      <c r="O265" s="275"/>
      <c r="P265" s="270"/>
      <c r="Q265" s="270"/>
      <c r="R265" s="285"/>
      <c r="S265" s="285"/>
      <c r="T265" s="280"/>
      <c r="U265" s="268"/>
      <c r="V265" s="268"/>
      <c r="W265" s="270"/>
      <c r="X265" s="278"/>
      <c r="Y265" s="281"/>
      <c r="Z265" s="268"/>
      <c r="AA265" s="268"/>
      <c r="AB265" s="278"/>
      <c r="AC265" s="278"/>
      <c r="AD265" s="281"/>
      <c r="AE265" s="268"/>
      <c r="AF265" s="269"/>
      <c r="AG265" s="271"/>
      <c r="AH265" s="360"/>
      <c r="AI265" s="402"/>
      <c r="AJ265" s="311"/>
      <c r="AL265" s="389"/>
      <c r="AM265" s="390"/>
      <c r="AN265" s="390"/>
      <c r="AO265" s="327"/>
      <c r="AP265" s="390"/>
      <c r="AQ265" s="390"/>
      <c r="AW265" s="333">
        <f>AW264*1000/(400*SQRT(3))</f>
        <v>105.94204340322335</v>
      </c>
      <c r="AX265" s="333">
        <f>AX264*1000/230</f>
        <v>28.326282163248226</v>
      </c>
      <c r="AY265" s="327"/>
      <c r="AZ265" s="333">
        <f>AZ264*1000/(400*SQRT(3))</f>
        <v>132.25832414265514</v>
      </c>
      <c r="BA265" s="333">
        <f>BA264*1000/230</f>
        <v>35.407852704060275</v>
      </c>
      <c r="BB265" s="333"/>
    </row>
    <row r="266" spans="1:54" s="272" customFormat="1" ht="12.6" customHeight="1" x14ac:dyDescent="0.25">
      <c r="A266" s="762"/>
      <c r="B266" s="132"/>
      <c r="C266" s="273" t="s">
        <v>62</v>
      </c>
      <c r="D266" s="710"/>
      <c r="E266" s="132"/>
      <c r="F266" s="274"/>
      <c r="G266" s="274"/>
      <c r="H266" s="274"/>
      <c r="I266" s="278">
        <f>I265*1000/(400*SQRT(3))</f>
        <v>126.77723604663124</v>
      </c>
      <c r="J266" s="278">
        <f>J265*1000/(400*SQRT(3))</f>
        <v>158.30231494691498</v>
      </c>
      <c r="K266" s="278"/>
      <c r="L266" s="132"/>
      <c r="M266" s="132"/>
      <c r="N266" s="132"/>
      <c r="O266" s="275"/>
      <c r="P266" s="270"/>
      <c r="Q266" s="270"/>
      <c r="R266" s="285"/>
      <c r="S266" s="285"/>
      <c r="T266" s="280"/>
      <c r="U266" s="268"/>
      <c r="V266" s="268"/>
      <c r="W266" s="270"/>
      <c r="X266" s="278"/>
      <c r="Y266" s="281"/>
      <c r="Z266" s="268"/>
      <c r="AA266" s="268"/>
      <c r="AB266" s="278"/>
      <c r="AC266" s="278"/>
      <c r="AD266" s="281"/>
      <c r="AE266" s="268"/>
      <c r="AF266" s="269"/>
      <c r="AG266" s="271"/>
      <c r="AH266" s="360"/>
      <c r="AI266" s="402"/>
      <c r="AJ266" s="311"/>
      <c r="AL266" s="389"/>
      <c r="AM266" s="390"/>
      <c r="AN266" s="390"/>
      <c r="AO266" s="327"/>
      <c r="AP266" s="390"/>
      <c r="AQ266" s="390"/>
      <c r="AT266" s="392" t="s">
        <v>119</v>
      </c>
      <c r="AW266" s="333">
        <f>AW265</f>
        <v>105.94204340322335</v>
      </c>
      <c r="AX266" s="333">
        <f>AX265/3</f>
        <v>9.4420940544160761</v>
      </c>
      <c r="AY266" s="327"/>
      <c r="AZ266" s="333">
        <f>AZ265</f>
        <v>132.25832414265514</v>
      </c>
      <c r="BA266" s="333">
        <f>BA265/3</f>
        <v>11.802617568020091</v>
      </c>
      <c r="BB266" s="333"/>
    </row>
    <row r="267" spans="1:54" s="272" customFormat="1" ht="12.6" customHeight="1" x14ac:dyDescent="0.3">
      <c r="A267" s="762"/>
      <c r="B267" s="132"/>
      <c r="C267" s="273" t="s">
        <v>45</v>
      </c>
      <c r="D267" s="710"/>
      <c r="E267" s="132"/>
      <c r="F267" s="274"/>
      <c r="G267" s="274"/>
      <c r="H267" s="274"/>
      <c r="I267" s="278">
        <f>I264/I265</f>
        <v>0.92027685676639481</v>
      </c>
      <c r="J267" s="278">
        <f>J264/J265</f>
        <v>0.92060979552409317</v>
      </c>
      <c r="K267" s="278"/>
      <c r="L267" s="132"/>
      <c r="M267" s="132"/>
      <c r="N267" s="132"/>
      <c r="O267" s="275"/>
      <c r="P267" s="270"/>
      <c r="Q267" s="270"/>
      <c r="R267" s="285"/>
      <c r="S267" s="285"/>
      <c r="T267" s="280"/>
      <c r="U267" s="268"/>
      <c r="V267" s="268"/>
      <c r="W267" s="270"/>
      <c r="X267" s="278"/>
      <c r="Y267" s="281"/>
      <c r="Z267" s="268"/>
      <c r="AA267" s="268"/>
      <c r="AB267" s="278"/>
      <c r="AC267" s="278"/>
      <c r="AD267" s="281"/>
      <c r="AE267" s="268"/>
      <c r="AF267" s="269"/>
      <c r="AG267" s="271"/>
      <c r="AH267" s="360"/>
      <c r="AI267" s="402"/>
      <c r="AJ267" s="311"/>
      <c r="AL267" s="389"/>
      <c r="AM267" s="390"/>
      <c r="AN267" s="390"/>
      <c r="AO267" s="327"/>
      <c r="AP267" s="390"/>
      <c r="AQ267" s="390"/>
      <c r="AT267" s="392" t="s">
        <v>120</v>
      </c>
      <c r="AW267" s="493" t="s">
        <v>193</v>
      </c>
      <c r="AX267" s="494">
        <f>AW266+AX266</f>
        <v>115.38413745763943</v>
      </c>
      <c r="AY267" s="495"/>
      <c r="AZ267" s="493" t="s">
        <v>194</v>
      </c>
      <c r="BA267" s="494">
        <f>AZ266+BA266</f>
        <v>144.06094171067522</v>
      </c>
      <c r="BB267" s="333"/>
    </row>
    <row r="268" spans="1:54" s="272" customFormat="1" ht="12.6" customHeight="1" x14ac:dyDescent="0.25">
      <c r="A268" s="762"/>
      <c r="B268" s="132"/>
      <c r="C268" s="583" t="s">
        <v>199</v>
      </c>
      <c r="D268" s="712"/>
      <c r="I268" s="582">
        <f>I264/J264</f>
        <v>0.80056559546023065</v>
      </c>
      <c r="J268" s="278"/>
      <c r="K268" s="278"/>
      <c r="L268" s="132"/>
      <c r="M268" s="132"/>
      <c r="N268" s="132"/>
      <c r="O268" s="275"/>
      <c r="P268" s="270"/>
      <c r="Q268" s="270"/>
      <c r="R268" s="285"/>
      <c r="S268" s="285"/>
      <c r="T268" s="280"/>
      <c r="U268" s="268"/>
      <c r="V268" s="268"/>
      <c r="W268" s="270"/>
      <c r="X268" s="278"/>
      <c r="Y268" s="281"/>
      <c r="Z268" s="268"/>
      <c r="AA268" s="268"/>
      <c r="AB268" s="278"/>
      <c r="AC268" s="278"/>
      <c r="AD268" s="281"/>
      <c r="AE268" s="268"/>
      <c r="AF268" s="269"/>
      <c r="AG268" s="271"/>
      <c r="AH268" s="360"/>
      <c r="AI268" s="402"/>
      <c r="AJ268" s="311"/>
      <c r="AL268" s="389"/>
      <c r="AM268" s="390"/>
      <c r="AN268" s="390"/>
      <c r="AO268" s="327"/>
      <c r="AP268" s="390"/>
      <c r="AQ268" s="390"/>
      <c r="AT268" s="392"/>
      <c r="AW268" s="496" t="s">
        <v>195</v>
      </c>
      <c r="AX268" s="497">
        <f>AX267/0.8</f>
        <v>144.23017182204927</v>
      </c>
      <c r="AY268" s="495"/>
      <c r="AZ268" s="496"/>
      <c r="BA268" s="497"/>
      <c r="BB268" s="333"/>
    </row>
    <row r="269" spans="1:54" s="138" customFormat="1" ht="12.6" customHeight="1" x14ac:dyDescent="0.25">
      <c r="A269" s="775"/>
      <c r="B269" s="334"/>
      <c r="C269" s="336" t="s">
        <v>197</v>
      </c>
      <c r="D269" s="713"/>
      <c r="E269" s="334"/>
      <c r="F269" s="339"/>
      <c r="G269" s="339"/>
      <c r="H269" s="339"/>
      <c r="I269" s="581">
        <f>AZ269</f>
        <v>160</v>
      </c>
      <c r="J269" s="337"/>
      <c r="K269" s="337"/>
      <c r="L269" s="334"/>
      <c r="M269" s="334"/>
      <c r="N269" s="334"/>
      <c r="O269" s="340"/>
      <c r="P269" s="343"/>
      <c r="Q269" s="343"/>
      <c r="R269" s="510"/>
      <c r="S269" s="510"/>
      <c r="T269" s="341"/>
      <c r="U269" s="345"/>
      <c r="V269" s="345"/>
      <c r="W269" s="343"/>
      <c r="X269" s="337"/>
      <c r="Y269" s="344"/>
      <c r="Z269" s="345"/>
      <c r="AA269" s="345"/>
      <c r="AB269" s="337"/>
      <c r="AC269" s="337"/>
      <c r="AD269" s="344"/>
      <c r="AE269" s="345"/>
      <c r="AF269" s="346"/>
      <c r="AG269" s="347"/>
      <c r="AH269" s="361"/>
      <c r="AI269" s="403"/>
      <c r="AJ269" s="508"/>
      <c r="AK269" s="272"/>
      <c r="AL269" s="389"/>
      <c r="AM269" s="390"/>
      <c r="AN269" s="390"/>
      <c r="AO269" s="327"/>
      <c r="AP269" s="390"/>
      <c r="AQ269" s="390"/>
      <c r="AR269" s="272"/>
      <c r="AS269" s="272"/>
      <c r="AT269" s="272"/>
      <c r="AU269" s="272"/>
      <c r="AV269" s="489"/>
      <c r="AW269" s="490" t="s">
        <v>197</v>
      </c>
      <c r="AX269" s="491">
        <f>IF(AX268&gt;BA267,AX268,BA267)</f>
        <v>144.23017182204927</v>
      </c>
      <c r="AY269" s="492" t="s">
        <v>196</v>
      </c>
      <c r="AZ269" s="487">
        <f>VLOOKUP(AX269,automaatkeuze,3)</f>
        <v>160</v>
      </c>
      <c r="BA269" s="497"/>
    </row>
    <row r="270" spans="1:54" s="7" customFormat="1" ht="12" customHeight="1" thickBot="1" x14ac:dyDescent="0.3">
      <c r="A270" s="776"/>
      <c r="B270" s="602"/>
      <c r="C270" s="631"/>
      <c r="D270" s="718"/>
      <c r="E270" s="632"/>
      <c r="F270" s="633"/>
      <c r="G270" s="632"/>
      <c r="H270" s="634"/>
      <c r="I270" s="635"/>
      <c r="J270" s="602"/>
      <c r="K270" s="602"/>
      <c r="L270" s="602"/>
      <c r="M270" s="602"/>
      <c r="N270" s="602"/>
      <c r="O270" s="603"/>
      <c r="P270" s="604"/>
      <c r="Q270" s="604"/>
      <c r="R270" s="605"/>
      <c r="S270" s="605"/>
      <c r="T270" s="636"/>
      <c r="U270" s="606"/>
      <c r="V270" s="606"/>
      <c r="W270" s="604"/>
      <c r="X270" s="635"/>
      <c r="Y270" s="637"/>
      <c r="Z270" s="606"/>
      <c r="AA270" s="606"/>
      <c r="AB270" s="638"/>
      <c r="AC270" s="635"/>
      <c r="AD270" s="637"/>
      <c r="AE270" s="606"/>
      <c r="AF270" s="639"/>
      <c r="AG270" s="640"/>
      <c r="AH270" s="641"/>
      <c r="AI270" s="607"/>
      <c r="AJ270" s="642"/>
      <c r="AL270" s="349"/>
      <c r="AM270" s="325"/>
      <c r="AN270" s="325"/>
      <c r="AO270" s="323"/>
      <c r="AP270" s="325"/>
      <c r="AQ270" s="325"/>
    </row>
    <row r="271" spans="1:54" s="272" customFormat="1" ht="12.6" customHeight="1" x14ac:dyDescent="0.3">
      <c r="A271" s="733"/>
      <c r="B271" s="203"/>
      <c r="C271" s="204"/>
      <c r="D271" s="717"/>
      <c r="E271" s="203"/>
      <c r="F271" s="203"/>
      <c r="G271" s="203"/>
      <c r="H271" s="203"/>
      <c r="I271" s="317"/>
      <c r="J271" s="317"/>
      <c r="K271" s="317"/>
      <c r="L271" s="203"/>
      <c r="M271" s="203"/>
      <c r="N271" s="203"/>
      <c r="O271" s="261"/>
      <c r="P271" s="203"/>
      <c r="Q271" s="262"/>
      <c r="R271" s="263"/>
      <c r="S271" s="263"/>
      <c r="T271" s="264"/>
      <c r="U271" s="265"/>
      <c r="V271" s="265"/>
      <c r="W271" s="262"/>
      <c r="X271" s="266"/>
      <c r="Y271" s="267"/>
      <c r="Z271" s="265"/>
      <c r="AA271" s="265"/>
      <c r="AB271" s="266"/>
      <c r="AC271" s="266"/>
      <c r="AD271" s="267"/>
      <c r="AE271" s="378"/>
      <c r="AF271" s="379"/>
      <c r="AG271" s="380"/>
      <c r="AH271" s="381"/>
      <c r="AI271" s="509"/>
      <c r="AJ271" s="348"/>
      <c r="AL271" s="389"/>
      <c r="AM271" s="390"/>
      <c r="AN271" s="390"/>
      <c r="AO271" s="327"/>
      <c r="AP271" s="390"/>
      <c r="AQ271" s="390"/>
      <c r="AW271" s="486" t="s">
        <v>189</v>
      </c>
      <c r="AX271" s="481">
        <f>AW273+AX273</f>
        <v>512.66508711860513</v>
      </c>
      <c r="AZ271" s="486" t="s">
        <v>192</v>
      </c>
      <c r="BA271" s="481">
        <f>AZ273+BA273</f>
        <v>679.48269879054874</v>
      </c>
    </row>
    <row r="272" spans="1:54" s="272" customFormat="1" ht="12.6" customHeight="1" x14ac:dyDescent="0.25">
      <c r="A272" s="732"/>
      <c r="B272" s="132"/>
      <c r="C272" s="202"/>
      <c r="D272" s="710"/>
      <c r="E272" s="132"/>
      <c r="F272" s="132"/>
      <c r="G272" s="132"/>
      <c r="H272" s="132"/>
      <c r="I272" s="482"/>
      <c r="J272" s="482"/>
      <c r="K272" s="482"/>
      <c r="L272" s="132"/>
      <c r="M272" s="132"/>
      <c r="N272" s="132"/>
      <c r="O272" s="275"/>
      <c r="P272" s="132"/>
      <c r="Q272" s="270"/>
      <c r="R272" s="285"/>
      <c r="S272" s="285"/>
      <c r="T272" s="280"/>
      <c r="U272" s="268"/>
      <c r="V272" s="268"/>
      <c r="W272" s="270"/>
      <c r="X272" s="278"/>
      <c r="Y272" s="281"/>
      <c r="Z272" s="268"/>
      <c r="AA272" s="268"/>
      <c r="AB272" s="278"/>
      <c r="AC272" s="278"/>
      <c r="AD272" s="281"/>
      <c r="AE272" s="268"/>
      <c r="AF272" s="269"/>
      <c r="AG272" s="271"/>
      <c r="AH272" s="360"/>
      <c r="AI272" s="402"/>
      <c r="AJ272" s="311"/>
      <c r="AL272" s="389"/>
      <c r="AM272" s="390"/>
      <c r="AN272" s="390"/>
      <c r="AO272" s="327"/>
      <c r="AP272" s="390"/>
      <c r="AQ272" s="390"/>
      <c r="AW272" s="132" t="s">
        <v>114</v>
      </c>
      <c r="AX272" s="132" t="s">
        <v>116</v>
      </c>
      <c r="AZ272" s="132" t="s">
        <v>114</v>
      </c>
      <c r="BA272" s="132" t="s">
        <v>116</v>
      </c>
    </row>
    <row r="273" spans="1:54" s="272" customFormat="1" x14ac:dyDescent="0.25">
      <c r="A273" s="732"/>
      <c r="B273" s="132"/>
      <c r="C273" s="273" t="s">
        <v>65</v>
      </c>
      <c r="D273" s="712"/>
      <c r="E273" s="132"/>
      <c r="F273" s="132"/>
      <c r="G273" s="132"/>
      <c r="H273" s="132"/>
      <c r="I273" s="132"/>
      <c r="N273" s="274"/>
      <c r="O273" s="275"/>
      <c r="P273" s="132"/>
      <c r="Q273" s="132"/>
      <c r="R273" s="132"/>
      <c r="S273" s="132"/>
      <c r="T273" s="276">
        <f>SUM(T76:T271)</f>
        <v>926.70062794871239</v>
      </c>
      <c r="U273" s="277"/>
      <c r="V273" s="277"/>
      <c r="W273" s="270"/>
      <c r="X273" s="278">
        <f>SUM(X76:X271)</f>
        <v>473.75587736677704</v>
      </c>
      <c r="Y273" s="279">
        <f>SUM(Y76:Y271)</f>
        <v>521.30606765213065</v>
      </c>
      <c r="Z273" s="277"/>
      <c r="AA273" s="277"/>
      <c r="AB273" s="278"/>
      <c r="AC273" s="278">
        <f>SUM(AC76:AC271)</f>
        <v>622.20021183022925</v>
      </c>
      <c r="AD273" s="279">
        <f>SUM(AD76:AD271)</f>
        <v>691.18515012436296</v>
      </c>
      <c r="AE273" s="268"/>
      <c r="AF273" s="269"/>
      <c r="AG273" s="271"/>
      <c r="AH273" s="360"/>
      <c r="AI273" s="402"/>
      <c r="AJ273" s="311"/>
      <c r="AL273" s="389"/>
      <c r="AM273" s="472">
        <f>SUM(AM75:AM271)/2</f>
        <v>497.14147454925865</v>
      </c>
      <c r="AN273" s="472">
        <f>SUM(AN75:AN271)/2</f>
        <v>15.523612569346527</v>
      </c>
      <c r="AO273" s="328"/>
      <c r="AP273" s="472">
        <f>SUM(AP75:AP271)/2</f>
        <v>642.56412566472363</v>
      </c>
      <c r="AQ273" s="472">
        <f>SUM(AQ75:AQ271)/2</f>
        <v>36.918573125825063</v>
      </c>
      <c r="AW273" s="472">
        <f>AM273</f>
        <v>497.14147454925865</v>
      </c>
      <c r="AX273" s="472">
        <f>AN273</f>
        <v>15.523612569346527</v>
      </c>
      <c r="AY273" s="391"/>
      <c r="AZ273" s="472">
        <f>AP273</f>
        <v>642.56412566472363</v>
      </c>
      <c r="BA273" s="472">
        <f>AQ273</f>
        <v>36.918573125825063</v>
      </c>
      <c r="BB273" s="391"/>
    </row>
    <row r="274" spans="1:54" s="272" customFormat="1" ht="12.6" customHeight="1" x14ac:dyDescent="0.25">
      <c r="A274" s="732"/>
      <c r="B274" s="132"/>
      <c r="C274" s="273" t="s">
        <v>66</v>
      </c>
      <c r="D274" s="712"/>
      <c r="E274" s="132"/>
      <c r="F274" s="132"/>
      <c r="G274" s="132"/>
      <c r="H274" s="132"/>
      <c r="I274" s="278">
        <f>AD273*1000/(400*SQRT(3))</f>
        <v>997.63983121043225</v>
      </c>
      <c r="N274" s="274"/>
      <c r="O274" s="275"/>
      <c r="P274" s="132"/>
      <c r="Q274" s="132"/>
      <c r="R274" s="132"/>
      <c r="S274" s="132"/>
      <c r="T274" s="280"/>
      <c r="U274" s="277"/>
      <c r="V274" s="277"/>
      <c r="W274" s="270"/>
      <c r="X274" s="278"/>
      <c r="Y274" s="281"/>
      <c r="Z274" s="277"/>
      <c r="AA274" s="277"/>
      <c r="AB274" s="278"/>
      <c r="AC274" s="278"/>
      <c r="AD274" s="281"/>
      <c r="AE274" s="268"/>
      <c r="AF274" s="269"/>
      <c r="AG274" s="271"/>
      <c r="AH274" s="360"/>
      <c r="AI274" s="402"/>
      <c r="AJ274" s="311"/>
      <c r="AL274" s="389"/>
      <c r="AM274" s="333"/>
      <c r="AN274" s="333"/>
      <c r="AO274" s="327"/>
      <c r="AP274" s="333"/>
      <c r="AQ274" s="333"/>
      <c r="AW274" s="333">
        <f>AW273*1000/(400*SQRT(3))</f>
        <v>717.56191039085491</v>
      </c>
      <c r="AX274" s="333">
        <f>AX273*1000/230</f>
        <v>67.493967692810983</v>
      </c>
      <c r="AY274" s="327"/>
      <c r="AZ274" s="333">
        <f>AZ273*1000/(400*SQRT(3))</f>
        <v>927.46142731031182</v>
      </c>
      <c r="BA274" s="333">
        <f>BA273*1000/230</f>
        <v>160.51553532967418</v>
      </c>
      <c r="BB274" s="333"/>
    </row>
    <row r="275" spans="1:54" s="272" customFormat="1" ht="12.6" customHeight="1" x14ac:dyDescent="0.25">
      <c r="A275" s="732"/>
      <c r="B275" s="132"/>
      <c r="C275" s="273" t="s">
        <v>47</v>
      </c>
      <c r="D275" s="712"/>
      <c r="E275" s="132"/>
      <c r="F275" s="132"/>
      <c r="G275" s="132"/>
      <c r="H275" s="132"/>
      <c r="I275" s="278">
        <f>AC273/AD273</f>
        <v>0.90019325750600765</v>
      </c>
      <c r="N275" s="274"/>
      <c r="O275" s="275"/>
      <c r="P275" s="132"/>
      <c r="Q275" s="132"/>
      <c r="R275" s="132"/>
      <c r="S275" s="132"/>
      <c r="T275" s="280"/>
      <c r="U275" s="277"/>
      <c r="V275" s="277"/>
      <c r="W275" s="270"/>
      <c r="X275" s="278"/>
      <c r="Y275" s="281"/>
      <c r="Z275" s="277"/>
      <c r="AA275" s="277"/>
      <c r="AB275" s="278"/>
      <c r="AC275" s="278"/>
      <c r="AD275" s="281"/>
      <c r="AE275" s="268"/>
      <c r="AF275" s="269"/>
      <c r="AG275" s="271"/>
      <c r="AH275" s="360"/>
      <c r="AI275" s="402"/>
      <c r="AJ275" s="311"/>
      <c r="AK275" s="392"/>
      <c r="AL275" s="389"/>
      <c r="AM275" s="333"/>
      <c r="AN275" s="333"/>
      <c r="AO275" s="327"/>
      <c r="AP275" s="333"/>
      <c r="AQ275" s="333"/>
      <c r="AT275" s="392" t="s">
        <v>119</v>
      </c>
      <c r="AW275" s="333">
        <f>AW274</f>
        <v>717.56191039085491</v>
      </c>
      <c r="AX275" s="333">
        <f>AX274/3</f>
        <v>22.497989230936994</v>
      </c>
      <c r="AY275" s="327"/>
      <c r="AZ275" s="333">
        <f>AZ274</f>
        <v>927.46142731031182</v>
      </c>
      <c r="BA275" s="333">
        <f>BA274/3</f>
        <v>53.505178443224729</v>
      </c>
      <c r="BB275" s="333"/>
    </row>
    <row r="276" spans="1:54" s="272" customFormat="1" ht="12.6" customHeight="1" x14ac:dyDescent="0.3">
      <c r="A276" s="732"/>
      <c r="B276" s="132"/>
      <c r="C276" s="583" t="s">
        <v>199</v>
      </c>
      <c r="D276" s="710"/>
      <c r="E276" s="132"/>
      <c r="F276" s="274"/>
      <c r="G276" s="274"/>
      <c r="H276" s="274"/>
      <c r="I276" s="582">
        <f>AX276/BA276</f>
        <v>0.75441905492115058</v>
      </c>
      <c r="N276" s="274"/>
      <c r="O276" s="275"/>
      <c r="P276" s="132"/>
      <c r="Q276" s="132"/>
      <c r="R276" s="132"/>
      <c r="S276" s="132"/>
      <c r="T276" s="280"/>
      <c r="U276" s="277"/>
      <c r="V276" s="277"/>
      <c r="W276" s="270"/>
      <c r="X276" s="278"/>
      <c r="Y276" s="281"/>
      <c r="Z276" s="277"/>
      <c r="AA276" s="277"/>
      <c r="AB276" s="278"/>
      <c r="AC276" s="278"/>
      <c r="AD276" s="281"/>
      <c r="AE276" s="268"/>
      <c r="AF276" s="269"/>
      <c r="AG276" s="271"/>
      <c r="AH276" s="360"/>
      <c r="AI276" s="402"/>
      <c r="AJ276" s="311"/>
      <c r="AL276" s="389"/>
      <c r="AM276" s="333"/>
      <c r="AN276" s="333"/>
      <c r="AO276" s="327"/>
      <c r="AP276" s="333"/>
      <c r="AQ276" s="333"/>
      <c r="AT276" s="392" t="s">
        <v>120</v>
      </c>
      <c r="AW276" s="493" t="s">
        <v>193</v>
      </c>
      <c r="AX276" s="494">
        <f>AW275+AX275</f>
        <v>740.05989962179194</v>
      </c>
      <c r="AY276" s="495"/>
      <c r="AZ276" s="493" t="s">
        <v>194</v>
      </c>
      <c r="BA276" s="494">
        <f>AZ275+BA275</f>
        <v>980.96660575353656</v>
      </c>
      <c r="BB276" s="333"/>
    </row>
    <row r="277" spans="1:54" s="138" customFormat="1" ht="12.6" customHeight="1" x14ac:dyDescent="0.25">
      <c r="A277" s="732"/>
      <c r="B277" s="132"/>
      <c r="C277" s="273" t="s">
        <v>197</v>
      </c>
      <c r="D277" s="711"/>
      <c r="E277" s="132"/>
      <c r="F277" s="132"/>
      <c r="G277" s="132"/>
      <c r="H277" s="132"/>
      <c r="I277" s="511">
        <f>AZ278</f>
        <v>1000</v>
      </c>
      <c r="J277" s="272"/>
      <c r="K277" s="272"/>
      <c r="L277" s="272"/>
      <c r="M277" s="272"/>
      <c r="N277" s="274"/>
      <c r="O277" s="275"/>
      <c r="P277" s="132"/>
      <c r="Q277" s="132"/>
      <c r="R277" s="132"/>
      <c r="S277" s="132"/>
      <c r="T277" s="280"/>
      <c r="U277" s="277"/>
      <c r="V277" s="277"/>
      <c r="W277" s="270"/>
      <c r="X277" s="278"/>
      <c r="Y277" s="281"/>
      <c r="Z277" s="277"/>
      <c r="AA277" s="277"/>
      <c r="AB277" s="278"/>
      <c r="AC277" s="278"/>
      <c r="AD277" s="281"/>
      <c r="AE277" s="268"/>
      <c r="AF277" s="269"/>
      <c r="AG277" s="271"/>
      <c r="AH277" s="360"/>
      <c r="AI277" s="402"/>
      <c r="AJ277" s="311"/>
      <c r="AK277" s="392"/>
      <c r="AL277" s="389"/>
      <c r="AM277" s="333"/>
      <c r="AN277" s="390"/>
      <c r="AO277" s="327"/>
      <c r="AP277" s="333"/>
      <c r="AQ277" s="390"/>
      <c r="AR277" s="272"/>
      <c r="AS277" s="272"/>
      <c r="AT277" s="272"/>
      <c r="AU277" s="272"/>
      <c r="AV277" s="272"/>
      <c r="AW277" s="496" t="s">
        <v>195</v>
      </c>
      <c r="AX277" s="497">
        <f>AX276/0.8</f>
        <v>925.0748745272399</v>
      </c>
      <c r="AY277" s="495"/>
      <c r="AZ277" s="496"/>
      <c r="BA277" s="497"/>
      <c r="BB277" s="333"/>
    </row>
    <row r="278" spans="1:54" s="7" customFormat="1" ht="12.6" customHeight="1" x14ac:dyDescent="0.25">
      <c r="A278" s="734"/>
      <c r="B278" s="334"/>
      <c r="C278" s="335"/>
      <c r="D278" s="720"/>
      <c r="E278" s="334"/>
      <c r="F278" s="334"/>
      <c r="G278" s="334"/>
      <c r="H278" s="334"/>
      <c r="I278" s="337"/>
      <c r="J278" s="338"/>
      <c r="K278" s="338"/>
      <c r="L278" s="338"/>
      <c r="M278" s="338"/>
      <c r="N278" s="339"/>
      <c r="O278" s="340"/>
      <c r="P278" s="334"/>
      <c r="Q278" s="334"/>
      <c r="R278" s="334"/>
      <c r="S278" s="334"/>
      <c r="T278" s="341"/>
      <c r="U278" s="342"/>
      <c r="V278" s="342"/>
      <c r="W278" s="343"/>
      <c r="X278" s="337"/>
      <c r="Y278" s="344"/>
      <c r="Z278" s="342"/>
      <c r="AA278" s="342"/>
      <c r="AB278" s="337"/>
      <c r="AC278" s="337"/>
      <c r="AD278" s="344"/>
      <c r="AE278" s="345"/>
      <c r="AF278" s="346"/>
      <c r="AG278" s="347"/>
      <c r="AH278" s="361"/>
      <c r="AI278" s="403"/>
      <c r="AJ278" s="508"/>
      <c r="AK278" s="392"/>
      <c r="AL278" s="389"/>
      <c r="AM278" s="390"/>
      <c r="AN278" s="390"/>
      <c r="AO278" s="327"/>
      <c r="AP278" s="390"/>
      <c r="AQ278" s="390"/>
      <c r="AR278" s="272"/>
      <c r="AS278" s="272"/>
      <c r="AT278" s="272"/>
      <c r="AU278" s="272"/>
      <c r="AV278" s="489"/>
      <c r="AW278" s="490" t="s">
        <v>197</v>
      </c>
      <c r="AX278" s="491">
        <f>IF(AX277&gt;BA276,AX277,BA276)</f>
        <v>980.96660575353656</v>
      </c>
      <c r="AY278" s="492" t="s">
        <v>196</v>
      </c>
      <c r="AZ278" s="487">
        <f>VLOOKUP(AX278,automaatkeuze,3)</f>
        <v>1000</v>
      </c>
      <c r="BA278" s="497"/>
      <c r="BB278" s="325"/>
    </row>
    <row r="279" spans="1:54" s="7" customFormat="1" ht="12.6" customHeight="1" x14ac:dyDescent="0.25">
      <c r="A279" s="27"/>
      <c r="B279" s="6"/>
      <c r="C279" s="52"/>
      <c r="D279" s="692"/>
      <c r="E279" s="67"/>
      <c r="F279" s="67"/>
      <c r="G279" s="67"/>
      <c r="H279" s="67"/>
      <c r="I279" s="115"/>
      <c r="N279" s="109"/>
      <c r="O279" s="58"/>
      <c r="P279" s="6"/>
      <c r="Q279" s="6"/>
      <c r="R279" s="6"/>
      <c r="S279" s="6"/>
      <c r="T279" s="117"/>
      <c r="U279" s="488"/>
      <c r="V279" s="488"/>
      <c r="W279" s="18"/>
      <c r="X279" s="115"/>
      <c r="Y279" s="46"/>
      <c r="Z279" s="488"/>
      <c r="AA279" s="488"/>
      <c r="AB279" s="122"/>
      <c r="AC279" s="115"/>
      <c r="AD279" s="46"/>
      <c r="AE279" s="8"/>
      <c r="AF279" s="94"/>
      <c r="AG279" s="114"/>
      <c r="AH279" s="81"/>
      <c r="AI279" s="400"/>
      <c r="AJ279" s="305"/>
      <c r="AK279" s="320"/>
      <c r="AL279" s="349"/>
      <c r="AM279" s="325"/>
      <c r="AN279" s="325"/>
      <c r="AO279" s="323"/>
      <c r="AP279" s="325"/>
      <c r="AQ279" s="325"/>
      <c r="BB279" s="325"/>
    </row>
    <row r="280" spans="1:54" s="7" customFormat="1" ht="15.6" x14ac:dyDescent="0.3">
      <c r="A280" s="735"/>
      <c r="B280" s="205"/>
      <c r="C280" s="206"/>
      <c r="D280" s="793" t="s">
        <v>582</v>
      </c>
      <c r="E280" s="678"/>
      <c r="F280" s="44"/>
      <c r="G280" s="29"/>
      <c r="H280" s="29"/>
      <c r="I280" s="159"/>
      <c r="J280" s="23"/>
      <c r="K280" s="23"/>
      <c r="L280" s="29"/>
      <c r="M280" s="29"/>
      <c r="N280" s="29"/>
      <c r="O280" s="77"/>
      <c r="P280" s="160"/>
      <c r="Q280" s="44"/>
      <c r="R280" s="63"/>
      <c r="S280" s="63"/>
      <c r="T280" s="45"/>
      <c r="U280" s="43"/>
      <c r="V280" s="43"/>
      <c r="W280" s="161"/>
      <c r="X280" s="39"/>
      <c r="Y280" s="40"/>
      <c r="Z280" s="43"/>
      <c r="AA280" s="43"/>
      <c r="AB280" s="162"/>
      <c r="AC280" s="39"/>
      <c r="AD280" s="40"/>
      <c r="AE280" s="8"/>
      <c r="AF280" s="94"/>
      <c r="AG280" s="114"/>
      <c r="AH280" s="81"/>
      <c r="AI280" s="400"/>
      <c r="AJ280" s="305"/>
      <c r="AL280" s="349"/>
      <c r="AM280" s="325"/>
      <c r="AN280" s="325"/>
      <c r="AO280" s="323"/>
      <c r="AP280" s="325"/>
      <c r="AQ280" s="325"/>
      <c r="AT280" s="457" t="s">
        <v>183</v>
      </c>
      <c r="AU280" s="457" t="s">
        <v>183</v>
      </c>
      <c r="AV280" s="458">
        <v>16</v>
      </c>
      <c r="AW280" s="457"/>
      <c r="AX280" s="457"/>
      <c r="AY280" s="457"/>
      <c r="AZ280" s="457"/>
      <c r="BA280" s="457"/>
      <c r="BB280" s="457"/>
    </row>
    <row r="281" spans="1:54" s="7" customFormat="1" ht="12.6" customHeight="1" x14ac:dyDescent="0.25">
      <c r="A281" s="27"/>
      <c r="B281" s="6"/>
      <c r="C281" s="52"/>
      <c r="D281" s="652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58"/>
      <c r="P281" s="6"/>
      <c r="Q281" s="18"/>
      <c r="R281" s="24"/>
      <c r="S281" s="24"/>
      <c r="T281" s="117"/>
      <c r="U281" s="141"/>
      <c r="V281" s="141"/>
      <c r="W281" s="68"/>
      <c r="X281" s="115"/>
      <c r="Y281" s="46"/>
      <c r="Z281" s="141"/>
      <c r="AA281" s="141"/>
      <c r="AB281" s="115"/>
      <c r="AC281" s="115"/>
      <c r="AD281" s="46"/>
      <c r="AE281" s="8"/>
      <c r="AF281" s="94"/>
      <c r="AG281" s="114"/>
      <c r="AH281" s="81"/>
      <c r="AI281" s="400"/>
      <c r="AJ281" s="305"/>
      <c r="AL281" s="349"/>
      <c r="AM281" s="325"/>
      <c r="AN281" s="325"/>
      <c r="AO281" s="323"/>
      <c r="AP281" s="325"/>
      <c r="AQ281" s="325"/>
    </row>
    <row r="282" spans="1:54" s="7" customFormat="1" ht="12" customHeight="1" x14ac:dyDescent="0.3">
      <c r="A282" s="27"/>
      <c r="B282" s="6"/>
      <c r="C282" s="646" t="s">
        <v>360</v>
      </c>
      <c r="D282" s="719" t="s">
        <v>503</v>
      </c>
      <c r="E282" s="680"/>
      <c r="F282" s="645" t="s">
        <v>28</v>
      </c>
      <c r="G282" s="645" t="s">
        <v>20</v>
      </c>
      <c r="H282" s="645" t="s">
        <v>20</v>
      </c>
      <c r="I282" s="645" t="s">
        <v>362</v>
      </c>
      <c r="J282" s="6" t="s">
        <v>9</v>
      </c>
      <c r="K282" s="6"/>
      <c r="L282" s="6">
        <v>400</v>
      </c>
      <c r="M282" s="115"/>
      <c r="N282" s="67">
        <v>125</v>
      </c>
      <c r="O282" s="58"/>
      <c r="P282" s="6"/>
      <c r="Q282" s="18"/>
      <c r="R282" s="24"/>
      <c r="S282" s="24"/>
      <c r="T282" s="117"/>
      <c r="U282" s="8"/>
      <c r="V282" s="8"/>
      <c r="W282" s="18"/>
      <c r="X282" s="115"/>
      <c r="Y282" s="46"/>
      <c r="Z282" s="8"/>
      <c r="AA282" s="8"/>
      <c r="AB282" s="122"/>
      <c r="AC282" s="115"/>
      <c r="AD282" s="46"/>
      <c r="AE282" s="8"/>
      <c r="AF282" s="94"/>
      <c r="AG282" s="114"/>
      <c r="AH282" s="459">
        <f t="shared" ref="AH282:AH293" si="493">AV282</f>
        <v>16</v>
      </c>
      <c r="AI282" s="409"/>
      <c r="AJ282" s="305"/>
      <c r="AL282" s="349"/>
      <c r="AM282" s="325"/>
      <c r="AN282" s="325"/>
      <c r="AO282" s="323"/>
      <c r="AP282" s="325"/>
      <c r="AQ282" s="325"/>
      <c r="AR282" s="513"/>
      <c r="AS282" s="514"/>
      <c r="AT282" s="514"/>
      <c r="AU282" s="323">
        <f t="shared" ref="AU282" si="494">IF(AR282&gt;AS282,AT282,AS282)</f>
        <v>0</v>
      </c>
      <c r="AV282" s="323">
        <f>IF(AU282&lt;AV$280,AV$280,AU282)</f>
        <v>16</v>
      </c>
      <c r="AW282" s="323"/>
      <c r="AX282" s="323"/>
      <c r="AY282" s="323"/>
      <c r="AZ282" s="323"/>
      <c r="BA282" s="323"/>
      <c r="BB282" s="323"/>
    </row>
    <row r="283" spans="1:54" s="7" customFormat="1" ht="12" customHeight="1" x14ac:dyDescent="0.3">
      <c r="A283" s="27"/>
      <c r="B283" s="6"/>
      <c r="C283" s="646"/>
      <c r="D283" s="721" t="s">
        <v>484</v>
      </c>
      <c r="E283" s="680"/>
      <c r="F283" s="645" t="s">
        <v>28</v>
      </c>
      <c r="G283" s="645" t="s">
        <v>20</v>
      </c>
      <c r="H283" s="645" t="s">
        <v>20</v>
      </c>
      <c r="I283" s="645" t="s">
        <v>360</v>
      </c>
      <c r="J283" s="6" t="s">
        <v>10</v>
      </c>
      <c r="K283" s="6"/>
      <c r="L283" s="6">
        <v>400</v>
      </c>
      <c r="M283" s="6">
        <v>5</v>
      </c>
      <c r="N283" s="67">
        <v>32</v>
      </c>
      <c r="O283" s="58"/>
      <c r="P283" s="153">
        <f t="shared" ref="P283:P293" si="495">IF($M283&gt;0,VLOOKUP($M283,motoren,2),"")</f>
        <v>0.81</v>
      </c>
      <c r="Q283" s="153">
        <f t="shared" ref="Q283:Q293" si="496">IF($J283 = "FO",0.95,$P283)</f>
        <v>0.81</v>
      </c>
      <c r="R283" s="153">
        <f t="shared" ref="R283:R293" si="497">IF($M283&gt;0,VLOOKUP($M283,motoren,3),"")</f>
        <v>0.86799999999999999</v>
      </c>
      <c r="S283" s="154">
        <f t="shared" ref="S283:S293" si="498">IF($J283 = "FO",0.95,1)</f>
        <v>1</v>
      </c>
      <c r="T283" s="117">
        <f t="shared" ref="T283:T293" si="499">IF($M283&gt;0,$M283/($Q283*$R283*$S283),0)</f>
        <v>7.1115662513511975</v>
      </c>
      <c r="U283" s="8">
        <v>0.25</v>
      </c>
      <c r="V283" s="8">
        <v>0.5</v>
      </c>
      <c r="W283" s="115">
        <f t="shared" ref="W283:W293" si="500">IF(($M283&gt;0)*(V283&gt;0),$M283*V283,0)</f>
        <v>2.5</v>
      </c>
      <c r="X283" s="115">
        <f t="shared" ref="X283:X293" si="501">IF(($M283&gt;0),($M283*V283*U283)/($R283*$S283),0)</f>
        <v>0.72004608294930872</v>
      </c>
      <c r="Y283" s="46">
        <f t="shared" ref="Y283:Y293" si="502">IF((X283&gt;0),X283/$Q283,0)</f>
        <v>0.88894578141889957</v>
      </c>
      <c r="Z283" s="141">
        <v>0.25</v>
      </c>
      <c r="AA283" s="141">
        <v>1</v>
      </c>
      <c r="AB283" s="115">
        <f t="shared" ref="AB283:AB293" si="503">IF(($M283&gt;0)*(AA283&gt;0),$M283*AA283,0)</f>
        <v>5</v>
      </c>
      <c r="AC283" s="115">
        <f t="shared" ref="AC283:AC293" si="504">IF(($M283&gt;0),($M283*AA283*Z283)/($R283*$S283),0)</f>
        <v>1.4400921658986174</v>
      </c>
      <c r="AD283" s="46">
        <f t="shared" ref="AD283:AD293" si="505">IF((AC283&gt;0),AC283/$Q283,0)</f>
        <v>1.7778915628377991</v>
      </c>
      <c r="AE283" s="8"/>
      <c r="AF283" s="94"/>
      <c r="AG283" s="114">
        <v>0.8</v>
      </c>
      <c r="AH283" s="459">
        <f t="shared" si="493"/>
        <v>40</v>
      </c>
      <c r="AI283" s="469">
        <f t="shared" ref="AI283:AI293" si="506">IF(N283&gt;0,N283,"")</f>
        <v>32</v>
      </c>
      <c r="AJ283" s="305"/>
      <c r="AL283" s="349">
        <f t="shared" ref="AL283:AL451" si="507">IF($L283&gt;0,$L283,"")</f>
        <v>400</v>
      </c>
      <c r="AM283" s="325">
        <f t="shared" ref="AM283:AM451" si="508">IF($L283=400,$Y283,"")</f>
        <v>0.88894578141889957</v>
      </c>
      <c r="AN283" s="325" t="str">
        <f t="shared" ref="AN283:AN451" si="509">IF($L283=230,$Y283,"")</f>
        <v/>
      </c>
      <c r="AO283" s="323"/>
      <c r="AP283" s="325">
        <f t="shared" ref="AP283:AP451" si="510">IF($L283=400,$AD283,"")</f>
        <v>1.7778915628377991</v>
      </c>
      <c r="AQ283" s="325" t="str">
        <f t="shared" ref="AQ283:AQ451" si="511">IF($L283=230,$AD283,"")</f>
        <v/>
      </c>
      <c r="AR283" s="326">
        <f t="shared" ref="AR283:AR293" si="512">CEILING((N283/AG283),1)</f>
        <v>40</v>
      </c>
      <c r="AS283" s="326">
        <f t="shared" ref="AS283:AS293" si="513">IF($AR283&gt;0,VLOOKUP($AR283,automaatkeuze,1),"")</f>
        <v>40</v>
      </c>
      <c r="AT283" s="326">
        <f t="shared" ref="AT283:AT293" si="514">IF($AR283&gt;0,VLOOKUP($AR283,automaatkeuze,3),"")</f>
        <v>50</v>
      </c>
      <c r="AU283" s="326"/>
      <c r="AV283" s="323">
        <f t="shared" ref="AV283:AV293" si="515">IF(AR283&gt;AS283,AT283,AS283)</f>
        <v>40</v>
      </c>
      <c r="AW283" s="326"/>
      <c r="AX283" s="326"/>
      <c r="AY283" s="326"/>
      <c r="AZ283" s="326"/>
      <c r="BA283" s="326"/>
      <c r="BB283" s="326"/>
    </row>
    <row r="284" spans="1:54" s="7" customFormat="1" ht="12" customHeight="1" x14ac:dyDescent="0.3">
      <c r="A284" s="27"/>
      <c r="B284" s="6"/>
      <c r="C284" s="646"/>
      <c r="D284" s="721" t="s">
        <v>485</v>
      </c>
      <c r="E284" s="680"/>
      <c r="F284" s="645" t="s">
        <v>28</v>
      </c>
      <c r="G284" s="645" t="s">
        <v>20</v>
      </c>
      <c r="H284" s="645" t="s">
        <v>20</v>
      </c>
      <c r="I284" s="645" t="s">
        <v>360</v>
      </c>
      <c r="J284" s="6" t="s">
        <v>10</v>
      </c>
      <c r="K284" s="6"/>
      <c r="L284" s="6">
        <v>400</v>
      </c>
      <c r="M284" s="6">
        <v>5</v>
      </c>
      <c r="N284" s="67">
        <v>32</v>
      </c>
      <c r="O284" s="58"/>
      <c r="P284" s="153">
        <f t="shared" si="495"/>
        <v>0.81</v>
      </c>
      <c r="Q284" s="153">
        <f t="shared" si="496"/>
        <v>0.81</v>
      </c>
      <c r="R284" s="153">
        <f t="shared" si="497"/>
        <v>0.86799999999999999</v>
      </c>
      <c r="S284" s="154">
        <f t="shared" si="498"/>
        <v>1</v>
      </c>
      <c r="T284" s="117">
        <f t="shared" si="499"/>
        <v>7.1115662513511975</v>
      </c>
      <c r="U284" s="8">
        <v>0.25</v>
      </c>
      <c r="V284" s="8">
        <v>0.5</v>
      </c>
      <c r="W284" s="115">
        <f t="shared" si="500"/>
        <v>2.5</v>
      </c>
      <c r="X284" s="115">
        <f t="shared" si="501"/>
        <v>0.72004608294930872</v>
      </c>
      <c r="Y284" s="46">
        <f t="shared" si="502"/>
        <v>0.88894578141889957</v>
      </c>
      <c r="Z284" s="141">
        <v>0.25</v>
      </c>
      <c r="AA284" s="141">
        <v>1</v>
      </c>
      <c r="AB284" s="115">
        <f t="shared" si="503"/>
        <v>5</v>
      </c>
      <c r="AC284" s="115">
        <f t="shared" si="504"/>
        <v>1.4400921658986174</v>
      </c>
      <c r="AD284" s="46">
        <f t="shared" si="505"/>
        <v>1.7778915628377991</v>
      </c>
      <c r="AE284" s="8"/>
      <c r="AF284" s="94"/>
      <c r="AG284" s="114">
        <v>0.8</v>
      </c>
      <c r="AH284" s="459">
        <f t="shared" si="493"/>
        <v>40</v>
      </c>
      <c r="AI284" s="469">
        <f t="shared" si="506"/>
        <v>32</v>
      </c>
      <c r="AJ284" s="305"/>
      <c r="AL284" s="349">
        <f t="shared" si="507"/>
        <v>400</v>
      </c>
      <c r="AM284" s="325">
        <f t="shared" si="508"/>
        <v>0.88894578141889957</v>
      </c>
      <c r="AN284" s="325" t="str">
        <f t="shared" si="509"/>
        <v/>
      </c>
      <c r="AO284" s="323"/>
      <c r="AP284" s="325">
        <f t="shared" si="510"/>
        <v>1.7778915628377991</v>
      </c>
      <c r="AQ284" s="325" t="str">
        <f t="shared" si="511"/>
        <v/>
      </c>
      <c r="AR284" s="326">
        <f t="shared" si="512"/>
        <v>40</v>
      </c>
      <c r="AS284" s="326">
        <f t="shared" si="513"/>
        <v>40</v>
      </c>
      <c r="AT284" s="326">
        <f t="shared" si="514"/>
        <v>50</v>
      </c>
      <c r="AU284" s="326"/>
      <c r="AV284" s="323">
        <f t="shared" si="515"/>
        <v>40</v>
      </c>
      <c r="AW284" s="326"/>
      <c r="AX284" s="326"/>
      <c r="AY284" s="326"/>
      <c r="AZ284" s="326"/>
      <c r="BA284" s="326"/>
      <c r="BB284" s="326"/>
    </row>
    <row r="285" spans="1:54" s="7" customFormat="1" ht="12" customHeight="1" x14ac:dyDescent="0.3">
      <c r="A285" s="27"/>
      <c r="B285" s="6"/>
      <c r="C285" s="646"/>
      <c r="D285" s="721" t="s">
        <v>492</v>
      </c>
      <c r="E285" s="680"/>
      <c r="F285" s="645" t="s">
        <v>28</v>
      </c>
      <c r="G285" s="645" t="s">
        <v>20</v>
      </c>
      <c r="H285" s="645" t="s">
        <v>20</v>
      </c>
      <c r="I285" s="645" t="s">
        <v>360</v>
      </c>
      <c r="J285" s="6" t="s">
        <v>10</v>
      </c>
      <c r="K285" s="6"/>
      <c r="L285" s="6">
        <v>400</v>
      </c>
      <c r="M285" s="6">
        <v>5</v>
      </c>
      <c r="N285" s="67">
        <v>32</v>
      </c>
      <c r="O285" s="58"/>
      <c r="P285" s="153">
        <f t="shared" si="495"/>
        <v>0.81</v>
      </c>
      <c r="Q285" s="153">
        <f t="shared" si="496"/>
        <v>0.81</v>
      </c>
      <c r="R285" s="153">
        <f t="shared" si="497"/>
        <v>0.86799999999999999</v>
      </c>
      <c r="S285" s="154">
        <f t="shared" si="498"/>
        <v>1</v>
      </c>
      <c r="T285" s="117">
        <f t="shared" si="499"/>
        <v>7.1115662513511975</v>
      </c>
      <c r="U285" s="8">
        <v>0.25</v>
      </c>
      <c r="V285" s="8">
        <v>0.5</v>
      </c>
      <c r="W285" s="115">
        <f t="shared" si="500"/>
        <v>2.5</v>
      </c>
      <c r="X285" s="115">
        <f t="shared" si="501"/>
        <v>0.72004608294930872</v>
      </c>
      <c r="Y285" s="46">
        <f t="shared" si="502"/>
        <v>0.88894578141889957</v>
      </c>
      <c r="Z285" s="141">
        <v>0.25</v>
      </c>
      <c r="AA285" s="141">
        <v>1</v>
      </c>
      <c r="AB285" s="115">
        <f t="shared" si="503"/>
        <v>5</v>
      </c>
      <c r="AC285" s="115">
        <f t="shared" si="504"/>
        <v>1.4400921658986174</v>
      </c>
      <c r="AD285" s="46">
        <f t="shared" si="505"/>
        <v>1.7778915628377991</v>
      </c>
      <c r="AE285" s="8"/>
      <c r="AF285" s="94"/>
      <c r="AG285" s="114">
        <v>0.8</v>
      </c>
      <c r="AH285" s="459">
        <f t="shared" si="493"/>
        <v>40</v>
      </c>
      <c r="AI285" s="469">
        <f t="shared" si="506"/>
        <v>32</v>
      </c>
      <c r="AJ285" s="305"/>
      <c r="AL285" s="349">
        <f t="shared" si="507"/>
        <v>400</v>
      </c>
      <c r="AM285" s="325">
        <f t="shared" si="508"/>
        <v>0.88894578141889957</v>
      </c>
      <c r="AN285" s="325" t="str">
        <f t="shared" si="509"/>
        <v/>
      </c>
      <c r="AO285" s="323"/>
      <c r="AP285" s="325">
        <f t="shared" si="510"/>
        <v>1.7778915628377991</v>
      </c>
      <c r="AQ285" s="325" t="str">
        <f t="shared" si="511"/>
        <v/>
      </c>
      <c r="AR285" s="326">
        <f t="shared" si="512"/>
        <v>40</v>
      </c>
      <c r="AS285" s="326">
        <f t="shared" si="513"/>
        <v>40</v>
      </c>
      <c r="AT285" s="326">
        <f t="shared" si="514"/>
        <v>50</v>
      </c>
      <c r="AU285" s="326"/>
      <c r="AV285" s="323">
        <f t="shared" si="515"/>
        <v>40</v>
      </c>
      <c r="AW285" s="326"/>
      <c r="AX285" s="326"/>
      <c r="AY285" s="326"/>
      <c r="AZ285" s="326"/>
      <c r="BA285" s="326"/>
      <c r="BB285" s="326"/>
    </row>
    <row r="286" spans="1:54" s="7" customFormat="1" ht="12" customHeight="1" x14ac:dyDescent="0.3">
      <c r="A286" s="27"/>
      <c r="B286" s="6"/>
      <c r="C286" s="646"/>
      <c r="D286" s="721" t="s">
        <v>486</v>
      </c>
      <c r="E286" s="680"/>
      <c r="F286" s="645" t="s">
        <v>28</v>
      </c>
      <c r="G286" s="645" t="s">
        <v>20</v>
      </c>
      <c r="H286" s="645" t="s">
        <v>20</v>
      </c>
      <c r="I286" s="645" t="s">
        <v>360</v>
      </c>
      <c r="J286" s="6" t="s">
        <v>10</v>
      </c>
      <c r="K286" s="6"/>
      <c r="L286" s="6">
        <v>400</v>
      </c>
      <c r="M286" s="6">
        <v>5</v>
      </c>
      <c r="N286" s="67">
        <v>32</v>
      </c>
      <c r="O286" s="58"/>
      <c r="P286" s="153">
        <f t="shared" si="495"/>
        <v>0.81</v>
      </c>
      <c r="Q286" s="153">
        <f t="shared" si="496"/>
        <v>0.81</v>
      </c>
      <c r="R286" s="153">
        <f t="shared" si="497"/>
        <v>0.86799999999999999</v>
      </c>
      <c r="S286" s="154">
        <f t="shared" si="498"/>
        <v>1</v>
      </c>
      <c r="T286" s="117">
        <f t="shared" si="499"/>
        <v>7.1115662513511975</v>
      </c>
      <c r="U286" s="8">
        <v>0.25</v>
      </c>
      <c r="V286" s="8">
        <v>0.5</v>
      </c>
      <c r="W286" s="115">
        <f t="shared" si="500"/>
        <v>2.5</v>
      </c>
      <c r="X286" s="115">
        <f t="shared" si="501"/>
        <v>0.72004608294930872</v>
      </c>
      <c r="Y286" s="46">
        <f t="shared" si="502"/>
        <v>0.88894578141889957</v>
      </c>
      <c r="Z286" s="141">
        <v>0.25</v>
      </c>
      <c r="AA286" s="141">
        <v>1</v>
      </c>
      <c r="AB286" s="115">
        <f t="shared" si="503"/>
        <v>5</v>
      </c>
      <c r="AC286" s="115">
        <f t="shared" si="504"/>
        <v>1.4400921658986174</v>
      </c>
      <c r="AD286" s="46">
        <f t="shared" si="505"/>
        <v>1.7778915628377991</v>
      </c>
      <c r="AE286" s="8"/>
      <c r="AF286" s="94"/>
      <c r="AG286" s="114">
        <v>0.8</v>
      </c>
      <c r="AH286" s="459">
        <f t="shared" si="493"/>
        <v>40</v>
      </c>
      <c r="AI286" s="469">
        <f t="shared" si="506"/>
        <v>32</v>
      </c>
      <c r="AJ286" s="305"/>
      <c r="AL286" s="349">
        <f t="shared" si="507"/>
        <v>400</v>
      </c>
      <c r="AM286" s="325">
        <f t="shared" si="508"/>
        <v>0.88894578141889957</v>
      </c>
      <c r="AN286" s="325" t="str">
        <f t="shared" si="509"/>
        <v/>
      </c>
      <c r="AO286" s="323"/>
      <c r="AP286" s="325">
        <f t="shared" si="510"/>
        <v>1.7778915628377991</v>
      </c>
      <c r="AQ286" s="325" t="str">
        <f t="shared" si="511"/>
        <v/>
      </c>
      <c r="AR286" s="326">
        <f t="shared" si="512"/>
        <v>40</v>
      </c>
      <c r="AS286" s="326">
        <f t="shared" si="513"/>
        <v>40</v>
      </c>
      <c r="AT286" s="326">
        <f t="shared" si="514"/>
        <v>50</v>
      </c>
      <c r="AU286" s="326"/>
      <c r="AV286" s="323">
        <f t="shared" si="515"/>
        <v>40</v>
      </c>
      <c r="AW286" s="326"/>
      <c r="AX286" s="326"/>
      <c r="AY286" s="326"/>
      <c r="AZ286" s="326"/>
      <c r="BA286" s="326"/>
      <c r="BB286" s="326"/>
    </row>
    <row r="287" spans="1:54" s="7" customFormat="1" ht="12" customHeight="1" x14ac:dyDescent="0.3">
      <c r="A287" s="27"/>
      <c r="B287" s="6"/>
      <c r="C287" s="646"/>
      <c r="D287" s="721" t="s">
        <v>487</v>
      </c>
      <c r="E287" s="680"/>
      <c r="F287" s="645" t="s">
        <v>28</v>
      </c>
      <c r="G287" s="645" t="s">
        <v>20</v>
      </c>
      <c r="H287" s="645" t="s">
        <v>20</v>
      </c>
      <c r="I287" s="645" t="s">
        <v>360</v>
      </c>
      <c r="J287" s="6" t="s">
        <v>10</v>
      </c>
      <c r="K287" s="6"/>
      <c r="L287" s="6">
        <v>400</v>
      </c>
      <c r="M287" s="6">
        <v>5</v>
      </c>
      <c r="N287" s="67">
        <v>32</v>
      </c>
      <c r="O287" s="58"/>
      <c r="P287" s="153">
        <f t="shared" si="495"/>
        <v>0.81</v>
      </c>
      <c r="Q287" s="153">
        <f t="shared" si="496"/>
        <v>0.81</v>
      </c>
      <c r="R287" s="153">
        <f t="shared" si="497"/>
        <v>0.86799999999999999</v>
      </c>
      <c r="S287" s="154">
        <f t="shared" si="498"/>
        <v>1</v>
      </c>
      <c r="T287" s="117">
        <f t="shared" si="499"/>
        <v>7.1115662513511975</v>
      </c>
      <c r="U287" s="8">
        <v>0.25</v>
      </c>
      <c r="V287" s="8">
        <v>0.5</v>
      </c>
      <c r="W287" s="115">
        <f t="shared" si="500"/>
        <v>2.5</v>
      </c>
      <c r="X287" s="115">
        <f t="shared" si="501"/>
        <v>0.72004608294930872</v>
      </c>
      <c r="Y287" s="46">
        <f t="shared" si="502"/>
        <v>0.88894578141889957</v>
      </c>
      <c r="Z287" s="141">
        <v>0.25</v>
      </c>
      <c r="AA287" s="141">
        <v>1</v>
      </c>
      <c r="AB287" s="115">
        <f t="shared" si="503"/>
        <v>5</v>
      </c>
      <c r="AC287" s="115">
        <f t="shared" si="504"/>
        <v>1.4400921658986174</v>
      </c>
      <c r="AD287" s="46">
        <f t="shared" si="505"/>
        <v>1.7778915628377991</v>
      </c>
      <c r="AE287" s="8"/>
      <c r="AF287" s="94"/>
      <c r="AG287" s="114">
        <v>0.8</v>
      </c>
      <c r="AH287" s="459">
        <f t="shared" si="493"/>
        <v>40</v>
      </c>
      <c r="AI287" s="469">
        <f t="shared" si="506"/>
        <v>32</v>
      </c>
      <c r="AJ287" s="305"/>
      <c r="AL287" s="349">
        <f t="shared" si="507"/>
        <v>400</v>
      </c>
      <c r="AM287" s="325">
        <f t="shared" si="508"/>
        <v>0.88894578141889957</v>
      </c>
      <c r="AN287" s="325" t="str">
        <f t="shared" si="509"/>
        <v/>
      </c>
      <c r="AO287" s="323"/>
      <c r="AP287" s="325">
        <f t="shared" si="510"/>
        <v>1.7778915628377991</v>
      </c>
      <c r="AQ287" s="325" t="str">
        <f t="shared" si="511"/>
        <v/>
      </c>
      <c r="AR287" s="326">
        <f t="shared" si="512"/>
        <v>40</v>
      </c>
      <c r="AS287" s="326">
        <f t="shared" si="513"/>
        <v>40</v>
      </c>
      <c r="AT287" s="326">
        <f t="shared" si="514"/>
        <v>50</v>
      </c>
      <c r="AU287" s="326"/>
      <c r="AV287" s="323">
        <f t="shared" si="515"/>
        <v>40</v>
      </c>
      <c r="AW287" s="326"/>
      <c r="AX287" s="326"/>
      <c r="AY287" s="326"/>
      <c r="AZ287" s="326"/>
      <c r="BA287" s="326"/>
      <c r="BB287" s="326"/>
    </row>
    <row r="288" spans="1:54" s="7" customFormat="1" ht="12" customHeight="1" x14ac:dyDescent="0.3">
      <c r="A288" s="27"/>
      <c r="B288" s="6"/>
      <c r="C288" s="646"/>
      <c r="D288" s="721" t="s">
        <v>488</v>
      </c>
      <c r="E288" s="680"/>
      <c r="F288" s="645" t="s">
        <v>28</v>
      </c>
      <c r="G288" s="645" t="s">
        <v>20</v>
      </c>
      <c r="H288" s="645" t="s">
        <v>20</v>
      </c>
      <c r="I288" s="645" t="s">
        <v>360</v>
      </c>
      <c r="J288" s="6" t="s">
        <v>10</v>
      </c>
      <c r="K288" s="6"/>
      <c r="L288" s="6">
        <v>400</v>
      </c>
      <c r="M288" s="6">
        <v>5</v>
      </c>
      <c r="N288" s="67">
        <v>32</v>
      </c>
      <c r="O288" s="58"/>
      <c r="P288" s="153">
        <f t="shared" si="495"/>
        <v>0.81</v>
      </c>
      <c r="Q288" s="153">
        <f t="shared" si="496"/>
        <v>0.81</v>
      </c>
      <c r="R288" s="153">
        <f t="shared" si="497"/>
        <v>0.86799999999999999</v>
      </c>
      <c r="S288" s="154">
        <f t="shared" si="498"/>
        <v>1</v>
      </c>
      <c r="T288" s="117">
        <f t="shared" si="499"/>
        <v>7.1115662513511975</v>
      </c>
      <c r="U288" s="8">
        <v>0.25</v>
      </c>
      <c r="V288" s="8">
        <v>0.5</v>
      </c>
      <c r="W288" s="115">
        <f t="shared" si="500"/>
        <v>2.5</v>
      </c>
      <c r="X288" s="115">
        <f t="shared" si="501"/>
        <v>0.72004608294930872</v>
      </c>
      <c r="Y288" s="46">
        <f t="shared" si="502"/>
        <v>0.88894578141889957</v>
      </c>
      <c r="Z288" s="141">
        <v>0.25</v>
      </c>
      <c r="AA288" s="141">
        <v>1</v>
      </c>
      <c r="AB288" s="115">
        <f t="shared" si="503"/>
        <v>5</v>
      </c>
      <c r="AC288" s="115">
        <f t="shared" si="504"/>
        <v>1.4400921658986174</v>
      </c>
      <c r="AD288" s="46">
        <f t="shared" si="505"/>
        <v>1.7778915628377991</v>
      </c>
      <c r="AE288" s="8"/>
      <c r="AF288" s="94"/>
      <c r="AG288" s="114">
        <v>0.8</v>
      </c>
      <c r="AH288" s="459">
        <f t="shared" si="493"/>
        <v>40</v>
      </c>
      <c r="AI288" s="469">
        <f t="shared" si="506"/>
        <v>32</v>
      </c>
      <c r="AJ288" s="305"/>
      <c r="AL288" s="349">
        <f t="shared" si="507"/>
        <v>400</v>
      </c>
      <c r="AM288" s="325">
        <f t="shared" si="508"/>
        <v>0.88894578141889957</v>
      </c>
      <c r="AN288" s="325" t="str">
        <f t="shared" si="509"/>
        <v/>
      </c>
      <c r="AO288" s="323"/>
      <c r="AP288" s="325">
        <f t="shared" si="510"/>
        <v>1.7778915628377991</v>
      </c>
      <c r="AQ288" s="325" t="str">
        <f t="shared" si="511"/>
        <v/>
      </c>
      <c r="AR288" s="326">
        <f t="shared" si="512"/>
        <v>40</v>
      </c>
      <c r="AS288" s="326">
        <f t="shared" si="513"/>
        <v>40</v>
      </c>
      <c r="AT288" s="326">
        <f t="shared" si="514"/>
        <v>50</v>
      </c>
      <c r="AU288" s="326"/>
      <c r="AV288" s="323">
        <f t="shared" si="515"/>
        <v>40</v>
      </c>
      <c r="AW288" s="326"/>
      <c r="AX288" s="326"/>
      <c r="AY288" s="326"/>
      <c r="AZ288" s="326"/>
      <c r="BA288" s="326"/>
      <c r="BB288" s="326"/>
    </row>
    <row r="289" spans="1:54" s="7" customFormat="1" ht="12" customHeight="1" x14ac:dyDescent="0.3">
      <c r="A289" s="27"/>
      <c r="B289" s="6"/>
      <c r="C289" s="646"/>
      <c r="D289" s="721" t="s">
        <v>489</v>
      </c>
      <c r="E289" s="680"/>
      <c r="F289" s="645" t="s">
        <v>28</v>
      </c>
      <c r="G289" s="645" t="s">
        <v>20</v>
      </c>
      <c r="H289" s="645" t="s">
        <v>20</v>
      </c>
      <c r="I289" s="645" t="s">
        <v>360</v>
      </c>
      <c r="J289" s="6" t="s">
        <v>10</v>
      </c>
      <c r="K289" s="6"/>
      <c r="L289" s="6">
        <v>400</v>
      </c>
      <c r="M289" s="6">
        <v>5</v>
      </c>
      <c r="N289" s="67">
        <v>32</v>
      </c>
      <c r="O289" s="58"/>
      <c r="P289" s="153">
        <f t="shared" si="495"/>
        <v>0.81</v>
      </c>
      <c r="Q289" s="153">
        <f t="shared" si="496"/>
        <v>0.81</v>
      </c>
      <c r="R289" s="153">
        <f t="shared" si="497"/>
        <v>0.86799999999999999</v>
      </c>
      <c r="S289" s="154">
        <f t="shared" si="498"/>
        <v>1</v>
      </c>
      <c r="T289" s="117">
        <f t="shared" si="499"/>
        <v>7.1115662513511975</v>
      </c>
      <c r="U289" s="8">
        <v>0.25</v>
      </c>
      <c r="V289" s="8">
        <v>0.5</v>
      </c>
      <c r="W289" s="115">
        <f t="shared" si="500"/>
        <v>2.5</v>
      </c>
      <c r="X289" s="115">
        <f t="shared" si="501"/>
        <v>0.72004608294930872</v>
      </c>
      <c r="Y289" s="46">
        <f t="shared" si="502"/>
        <v>0.88894578141889957</v>
      </c>
      <c r="Z289" s="141">
        <v>0.25</v>
      </c>
      <c r="AA289" s="141">
        <v>1</v>
      </c>
      <c r="AB289" s="115">
        <f t="shared" si="503"/>
        <v>5</v>
      </c>
      <c r="AC289" s="115">
        <f t="shared" si="504"/>
        <v>1.4400921658986174</v>
      </c>
      <c r="AD289" s="46">
        <f t="shared" si="505"/>
        <v>1.7778915628377991</v>
      </c>
      <c r="AE289" s="8"/>
      <c r="AF289" s="94"/>
      <c r="AG289" s="114">
        <v>0.8</v>
      </c>
      <c r="AH289" s="459">
        <f t="shared" si="493"/>
        <v>40</v>
      </c>
      <c r="AI289" s="469">
        <f t="shared" si="506"/>
        <v>32</v>
      </c>
      <c r="AJ289" s="305"/>
      <c r="AL289" s="349">
        <f t="shared" si="507"/>
        <v>400</v>
      </c>
      <c r="AM289" s="325">
        <f t="shared" si="508"/>
        <v>0.88894578141889957</v>
      </c>
      <c r="AN289" s="325" t="str">
        <f t="shared" si="509"/>
        <v/>
      </c>
      <c r="AO289" s="323"/>
      <c r="AP289" s="325">
        <f t="shared" si="510"/>
        <v>1.7778915628377991</v>
      </c>
      <c r="AQ289" s="325" t="str">
        <f t="shared" si="511"/>
        <v/>
      </c>
      <c r="AR289" s="326">
        <f t="shared" si="512"/>
        <v>40</v>
      </c>
      <c r="AS289" s="326">
        <f t="shared" si="513"/>
        <v>40</v>
      </c>
      <c r="AT289" s="326">
        <f t="shared" si="514"/>
        <v>50</v>
      </c>
      <c r="AU289" s="326"/>
      <c r="AV289" s="323">
        <f t="shared" si="515"/>
        <v>40</v>
      </c>
      <c r="AW289" s="326"/>
      <c r="AX289" s="326"/>
      <c r="AY289" s="326"/>
      <c r="AZ289" s="326"/>
      <c r="BA289" s="326"/>
      <c r="BB289" s="326"/>
    </row>
    <row r="290" spans="1:54" s="7" customFormat="1" ht="12" customHeight="1" x14ac:dyDescent="0.3">
      <c r="A290" s="27"/>
      <c r="B290" s="6"/>
      <c r="C290" s="646"/>
      <c r="D290" s="721" t="s">
        <v>653</v>
      </c>
      <c r="E290" s="680"/>
      <c r="F290" s="645" t="s">
        <v>28</v>
      </c>
      <c r="G290" s="645" t="s">
        <v>20</v>
      </c>
      <c r="H290" s="645" t="s">
        <v>20</v>
      </c>
      <c r="I290" s="645" t="s">
        <v>360</v>
      </c>
      <c r="J290" s="6" t="s">
        <v>10</v>
      </c>
      <c r="K290" s="6"/>
      <c r="L290" s="6">
        <v>400</v>
      </c>
      <c r="M290" s="6">
        <v>22</v>
      </c>
      <c r="N290" s="67">
        <v>32</v>
      </c>
      <c r="O290" s="58"/>
      <c r="P290" s="153">
        <f t="shared" si="495"/>
        <v>0.83</v>
      </c>
      <c r="Q290" s="153">
        <f t="shared" si="496"/>
        <v>0.83</v>
      </c>
      <c r="R290" s="153">
        <f t="shared" si="497"/>
        <v>0.91600000000000004</v>
      </c>
      <c r="S290" s="154">
        <f t="shared" si="498"/>
        <v>1</v>
      </c>
      <c r="T290" s="117">
        <f t="shared" si="499"/>
        <v>28.936707528805179</v>
      </c>
      <c r="U290" s="8">
        <v>0.25</v>
      </c>
      <c r="V290" s="8">
        <v>0.5</v>
      </c>
      <c r="W290" s="115">
        <f t="shared" ref="W290:W291" si="516">IF(($M290&gt;0)*(V290&gt;0),$M290*V290,0)</f>
        <v>11</v>
      </c>
      <c r="X290" s="115">
        <f t="shared" ref="X290:X291" si="517">IF(($M290&gt;0),($M290*V290*U290)/($R290*$S290),0)</f>
        <v>3.0021834061135371</v>
      </c>
      <c r="Y290" s="46">
        <f t="shared" ref="Y290:Y291" si="518">IF((X290&gt;0),X290/$Q290,0)</f>
        <v>3.6170884411006474</v>
      </c>
      <c r="Z290" s="141">
        <v>0.25</v>
      </c>
      <c r="AA290" s="141">
        <v>1</v>
      </c>
      <c r="AB290" s="115">
        <f t="shared" ref="AB290:AB291" si="519">IF(($M290&gt;0)*(AA290&gt;0),$M290*AA290,0)</f>
        <v>22</v>
      </c>
      <c r="AC290" s="115">
        <f t="shared" ref="AC290:AC291" si="520">IF(($M290&gt;0),($M290*AA290*Z290)/($R290*$S290),0)</f>
        <v>6.0043668122270741</v>
      </c>
      <c r="AD290" s="46">
        <f t="shared" ref="AD290:AD291" si="521">IF((AC290&gt;0),AC290/$Q290,0)</f>
        <v>7.2341768822012948</v>
      </c>
      <c r="AE290" s="8"/>
      <c r="AF290" s="94"/>
      <c r="AG290" s="114">
        <v>0.8</v>
      </c>
      <c r="AH290" s="459">
        <f t="shared" ref="AH290:AH291" si="522">AV290</f>
        <v>40</v>
      </c>
      <c r="AI290" s="469">
        <f t="shared" ref="AI290:AI291" si="523">IF(N290&gt;0,N290,"")</f>
        <v>32</v>
      </c>
      <c r="AJ290" s="305"/>
      <c r="AL290" s="349">
        <f t="shared" si="507"/>
        <v>400</v>
      </c>
      <c r="AM290" s="325">
        <f t="shared" si="508"/>
        <v>3.6170884411006474</v>
      </c>
      <c r="AN290" s="325" t="str">
        <f t="shared" si="509"/>
        <v/>
      </c>
      <c r="AO290" s="323"/>
      <c r="AP290" s="325">
        <f t="shared" si="510"/>
        <v>7.2341768822012948</v>
      </c>
      <c r="AQ290" s="325" t="str">
        <f t="shared" si="511"/>
        <v/>
      </c>
      <c r="AR290" s="326">
        <f t="shared" ref="AR290:AR291" si="524">CEILING((N290/AG290),1)</f>
        <v>40</v>
      </c>
      <c r="AS290" s="326">
        <f t="shared" si="513"/>
        <v>40</v>
      </c>
      <c r="AT290" s="326">
        <f t="shared" si="514"/>
        <v>50</v>
      </c>
      <c r="AU290" s="326"/>
      <c r="AV290" s="323">
        <f t="shared" ref="AV290:AV291" si="525">IF(AR290&gt;AS290,AT290,AS290)</f>
        <v>40</v>
      </c>
      <c r="AW290" s="326"/>
      <c r="AX290" s="326"/>
      <c r="AY290" s="326"/>
      <c r="AZ290" s="326"/>
      <c r="BA290" s="326"/>
      <c r="BB290" s="326"/>
    </row>
    <row r="291" spans="1:54" s="7" customFormat="1" ht="12" customHeight="1" x14ac:dyDescent="0.3">
      <c r="A291" s="27"/>
      <c r="B291" s="6"/>
      <c r="C291" s="646"/>
      <c r="D291" s="721" t="s">
        <v>653</v>
      </c>
      <c r="E291" s="680"/>
      <c r="F291" s="645" t="s">
        <v>28</v>
      </c>
      <c r="G291" s="645" t="s">
        <v>20</v>
      </c>
      <c r="H291" s="645" t="s">
        <v>20</v>
      </c>
      <c r="I291" s="645" t="s">
        <v>360</v>
      </c>
      <c r="J291" s="6" t="s">
        <v>10</v>
      </c>
      <c r="K291" s="6"/>
      <c r="L291" s="6">
        <v>400</v>
      </c>
      <c r="M291" s="6">
        <v>22</v>
      </c>
      <c r="N291" s="67">
        <v>32</v>
      </c>
      <c r="O291" s="58"/>
      <c r="P291" s="153">
        <f t="shared" si="495"/>
        <v>0.83</v>
      </c>
      <c r="Q291" s="153">
        <f t="shared" si="496"/>
        <v>0.83</v>
      </c>
      <c r="R291" s="153">
        <f t="shared" si="497"/>
        <v>0.91600000000000004</v>
      </c>
      <c r="S291" s="154">
        <f t="shared" si="498"/>
        <v>1</v>
      </c>
      <c r="T291" s="117">
        <f t="shared" si="499"/>
        <v>28.936707528805179</v>
      </c>
      <c r="U291" s="8">
        <v>0.25</v>
      </c>
      <c r="V291" s="8">
        <v>0.5</v>
      </c>
      <c r="W291" s="115">
        <f t="shared" si="516"/>
        <v>11</v>
      </c>
      <c r="X291" s="115">
        <f t="shared" si="517"/>
        <v>3.0021834061135371</v>
      </c>
      <c r="Y291" s="46">
        <f t="shared" si="518"/>
        <v>3.6170884411006474</v>
      </c>
      <c r="Z291" s="141">
        <v>0.25</v>
      </c>
      <c r="AA291" s="141">
        <v>1</v>
      </c>
      <c r="AB291" s="115">
        <f t="shared" si="519"/>
        <v>22</v>
      </c>
      <c r="AC291" s="115">
        <f t="shared" si="520"/>
        <v>6.0043668122270741</v>
      </c>
      <c r="AD291" s="46">
        <f t="shared" si="521"/>
        <v>7.2341768822012948</v>
      </c>
      <c r="AE291" s="8"/>
      <c r="AF291" s="94"/>
      <c r="AG291" s="114">
        <v>0.8</v>
      </c>
      <c r="AH291" s="459">
        <f t="shared" si="522"/>
        <v>40</v>
      </c>
      <c r="AI291" s="469">
        <f t="shared" si="523"/>
        <v>32</v>
      </c>
      <c r="AJ291" s="305"/>
      <c r="AL291" s="349">
        <f t="shared" si="507"/>
        <v>400</v>
      </c>
      <c r="AM291" s="325">
        <f t="shared" si="508"/>
        <v>3.6170884411006474</v>
      </c>
      <c r="AN291" s="325" t="str">
        <f t="shared" si="509"/>
        <v/>
      </c>
      <c r="AO291" s="323"/>
      <c r="AP291" s="325">
        <f t="shared" si="510"/>
        <v>7.2341768822012948</v>
      </c>
      <c r="AQ291" s="325" t="str">
        <f t="shared" si="511"/>
        <v/>
      </c>
      <c r="AR291" s="326">
        <f t="shared" si="524"/>
        <v>40</v>
      </c>
      <c r="AS291" s="326">
        <f t="shared" si="513"/>
        <v>40</v>
      </c>
      <c r="AT291" s="326">
        <f t="shared" si="514"/>
        <v>50</v>
      </c>
      <c r="AU291" s="326"/>
      <c r="AV291" s="323">
        <f t="shared" si="525"/>
        <v>40</v>
      </c>
      <c r="AW291" s="326"/>
      <c r="AX291" s="326"/>
      <c r="AY291" s="326"/>
      <c r="AZ291" s="326"/>
      <c r="BA291" s="326"/>
      <c r="BB291" s="326"/>
    </row>
    <row r="292" spans="1:54" s="7" customFormat="1" ht="12" customHeight="1" x14ac:dyDescent="0.3">
      <c r="A292" s="27"/>
      <c r="B292" s="6"/>
      <c r="C292" s="646"/>
      <c r="D292" s="721" t="s">
        <v>490</v>
      </c>
      <c r="E292" s="680"/>
      <c r="F292" s="645" t="s">
        <v>27</v>
      </c>
      <c r="G292" s="645" t="s">
        <v>27</v>
      </c>
      <c r="H292" s="645" t="s">
        <v>20</v>
      </c>
      <c r="I292" s="645" t="s">
        <v>360</v>
      </c>
      <c r="J292" s="6" t="s">
        <v>10</v>
      </c>
      <c r="K292" s="6"/>
      <c r="L292" s="6">
        <v>230</v>
      </c>
      <c r="M292" s="6">
        <v>0.18</v>
      </c>
      <c r="N292" s="115">
        <f t="shared" ref="N292:N293" si="526">IF(L292=400,M292*1000/(400*SQRT(3)*P292*R292),IF(L292=230,M292*1000/(230*P292*R292),"???"))</f>
        <v>1.8032458425165299</v>
      </c>
      <c r="O292" s="58"/>
      <c r="P292" s="153">
        <f t="shared" si="495"/>
        <v>0.7</v>
      </c>
      <c r="Q292" s="153">
        <f t="shared" si="496"/>
        <v>0.7</v>
      </c>
      <c r="R292" s="153">
        <f t="shared" si="497"/>
        <v>0.62</v>
      </c>
      <c r="S292" s="154">
        <f t="shared" si="498"/>
        <v>1</v>
      </c>
      <c r="T292" s="117">
        <f t="shared" si="499"/>
        <v>0.41474654377880182</v>
      </c>
      <c r="U292" s="8">
        <v>1</v>
      </c>
      <c r="V292" s="8">
        <v>0.8</v>
      </c>
      <c r="W292" s="115">
        <f t="shared" si="500"/>
        <v>0.14399999999999999</v>
      </c>
      <c r="X292" s="115">
        <f t="shared" si="501"/>
        <v>0.23225806451612901</v>
      </c>
      <c r="Y292" s="46">
        <f t="shared" si="502"/>
        <v>0.33179723502304148</v>
      </c>
      <c r="Z292" s="141">
        <v>1</v>
      </c>
      <c r="AA292" s="141">
        <v>1</v>
      </c>
      <c r="AB292" s="115">
        <f t="shared" si="503"/>
        <v>0.18</v>
      </c>
      <c r="AC292" s="115">
        <f t="shared" si="504"/>
        <v>0.29032258064516125</v>
      </c>
      <c r="AD292" s="46">
        <f t="shared" si="505"/>
        <v>0.41474654377880182</v>
      </c>
      <c r="AE292" s="8"/>
      <c r="AF292" s="94"/>
      <c r="AG292" s="114">
        <v>0.8</v>
      </c>
      <c r="AH292" s="459">
        <f t="shared" si="493"/>
        <v>3</v>
      </c>
      <c r="AI292" s="469">
        <f t="shared" si="506"/>
        <v>1.8032458425165299</v>
      </c>
      <c r="AJ292" s="305"/>
      <c r="AL292" s="349">
        <f t="shared" si="507"/>
        <v>230</v>
      </c>
      <c r="AM292" s="325" t="str">
        <f t="shared" si="508"/>
        <v/>
      </c>
      <c r="AN292" s="325">
        <f t="shared" si="509"/>
        <v>0.33179723502304148</v>
      </c>
      <c r="AO292" s="323"/>
      <c r="AP292" s="325" t="str">
        <f t="shared" si="510"/>
        <v/>
      </c>
      <c r="AQ292" s="325">
        <f t="shared" si="511"/>
        <v>0.41474654377880182</v>
      </c>
      <c r="AR292" s="326">
        <f t="shared" si="512"/>
        <v>3</v>
      </c>
      <c r="AS292" s="326">
        <f t="shared" si="513"/>
        <v>3</v>
      </c>
      <c r="AT292" s="326">
        <f t="shared" si="514"/>
        <v>4</v>
      </c>
      <c r="AU292" s="326"/>
      <c r="AV292" s="323">
        <f t="shared" si="515"/>
        <v>3</v>
      </c>
      <c r="AW292" s="326"/>
      <c r="AX292" s="326"/>
      <c r="AY292" s="326"/>
      <c r="AZ292" s="326"/>
      <c r="BA292" s="326"/>
      <c r="BB292" s="326"/>
    </row>
    <row r="293" spans="1:54" s="7" customFormat="1" ht="12" customHeight="1" x14ac:dyDescent="0.3">
      <c r="A293" s="27"/>
      <c r="B293" s="6"/>
      <c r="C293" s="646"/>
      <c r="D293" s="721" t="s">
        <v>491</v>
      </c>
      <c r="E293" s="680"/>
      <c r="F293" s="645" t="s">
        <v>27</v>
      </c>
      <c r="G293" s="645" t="s">
        <v>27</v>
      </c>
      <c r="H293" s="645" t="s">
        <v>20</v>
      </c>
      <c r="I293" s="645" t="s">
        <v>360</v>
      </c>
      <c r="J293" s="6" t="s">
        <v>10</v>
      </c>
      <c r="K293" s="6"/>
      <c r="L293" s="6">
        <v>230</v>
      </c>
      <c r="M293" s="6">
        <v>0.28000000000000003</v>
      </c>
      <c r="N293" s="115">
        <f t="shared" si="526"/>
        <v>2.4416681127736739</v>
      </c>
      <c r="O293" s="58"/>
      <c r="P293" s="153">
        <f t="shared" si="495"/>
        <v>0.73</v>
      </c>
      <c r="Q293" s="153">
        <f t="shared" si="496"/>
        <v>0.73</v>
      </c>
      <c r="R293" s="153">
        <f t="shared" si="497"/>
        <v>0.68300000000000005</v>
      </c>
      <c r="S293" s="154">
        <f t="shared" si="498"/>
        <v>1</v>
      </c>
      <c r="T293" s="117">
        <f t="shared" si="499"/>
        <v>0.56158366593794506</v>
      </c>
      <c r="U293" s="8">
        <v>1</v>
      </c>
      <c r="V293" s="8">
        <v>0.8</v>
      </c>
      <c r="W293" s="115">
        <f t="shared" si="500"/>
        <v>0.22400000000000003</v>
      </c>
      <c r="X293" s="115">
        <f t="shared" si="501"/>
        <v>0.32796486090775989</v>
      </c>
      <c r="Y293" s="46">
        <f t="shared" si="502"/>
        <v>0.44926693275035601</v>
      </c>
      <c r="Z293" s="141">
        <v>1</v>
      </c>
      <c r="AA293" s="141">
        <v>1</v>
      </c>
      <c r="AB293" s="115">
        <f t="shared" si="503"/>
        <v>0.28000000000000003</v>
      </c>
      <c r="AC293" s="115">
        <f t="shared" si="504"/>
        <v>0.40995607613469986</v>
      </c>
      <c r="AD293" s="46">
        <f t="shared" si="505"/>
        <v>0.56158366593794506</v>
      </c>
      <c r="AE293" s="8"/>
      <c r="AF293" s="94"/>
      <c r="AG293" s="114">
        <v>0.8</v>
      </c>
      <c r="AH293" s="459">
        <f t="shared" si="493"/>
        <v>4</v>
      </c>
      <c r="AI293" s="469">
        <f t="shared" si="506"/>
        <v>2.4416681127736739</v>
      </c>
      <c r="AJ293" s="305"/>
      <c r="AL293" s="349">
        <f t="shared" si="507"/>
        <v>230</v>
      </c>
      <c r="AM293" s="325" t="str">
        <f t="shared" si="508"/>
        <v/>
      </c>
      <c r="AN293" s="325">
        <f t="shared" si="509"/>
        <v>0.44926693275035601</v>
      </c>
      <c r="AO293" s="323"/>
      <c r="AP293" s="325" t="str">
        <f t="shared" si="510"/>
        <v/>
      </c>
      <c r="AQ293" s="325">
        <f t="shared" si="511"/>
        <v>0.56158366593794506</v>
      </c>
      <c r="AR293" s="326">
        <f t="shared" si="512"/>
        <v>4</v>
      </c>
      <c r="AS293" s="326">
        <f t="shared" si="513"/>
        <v>4</v>
      </c>
      <c r="AT293" s="326">
        <f t="shared" si="514"/>
        <v>6</v>
      </c>
      <c r="AU293" s="326"/>
      <c r="AV293" s="323">
        <f t="shared" si="515"/>
        <v>4</v>
      </c>
      <c r="AW293" s="326"/>
      <c r="AX293" s="326"/>
      <c r="AY293" s="326"/>
      <c r="AZ293" s="326"/>
      <c r="BA293" s="326"/>
      <c r="BB293" s="326"/>
    </row>
    <row r="294" spans="1:54" s="7" customFormat="1" ht="12" customHeight="1" x14ac:dyDescent="0.3">
      <c r="A294" s="27"/>
      <c r="B294" s="6"/>
      <c r="C294" s="646"/>
      <c r="D294" s="721"/>
      <c r="E294" s="680"/>
      <c r="F294" s="645"/>
      <c r="G294" s="645"/>
      <c r="H294" s="645"/>
      <c r="I294" s="645"/>
      <c r="J294" s="6"/>
      <c r="K294" s="6"/>
      <c r="L294" s="6"/>
      <c r="M294" s="6"/>
      <c r="N294" s="115"/>
      <c r="O294" s="58"/>
      <c r="P294" s="153"/>
      <c r="Q294" s="153"/>
      <c r="R294" s="153"/>
      <c r="S294" s="154"/>
      <c r="T294" s="117"/>
      <c r="U294" s="8"/>
      <c r="V294" s="8"/>
      <c r="W294" s="115"/>
      <c r="X294" s="115"/>
      <c r="Y294" s="46"/>
      <c r="Z294" s="141"/>
      <c r="AA294" s="141"/>
      <c r="AB294" s="115"/>
      <c r="AC294" s="115"/>
      <c r="AD294" s="46"/>
      <c r="AE294" s="8"/>
      <c r="AF294" s="94"/>
      <c r="AG294" s="114"/>
      <c r="AH294" s="459"/>
      <c r="AI294" s="469"/>
      <c r="AJ294" s="305"/>
      <c r="AL294" s="349"/>
      <c r="AM294" s="325"/>
      <c r="AN294" s="325"/>
      <c r="AO294" s="323"/>
      <c r="AP294" s="325"/>
      <c r="AQ294" s="325"/>
      <c r="AR294" s="326"/>
      <c r="AS294" s="326"/>
      <c r="AT294" s="326"/>
      <c r="AU294" s="326"/>
      <c r="AV294" s="323"/>
      <c r="AW294" s="326"/>
      <c r="AX294" s="326"/>
      <c r="AY294" s="326"/>
      <c r="AZ294" s="326"/>
      <c r="BA294" s="326"/>
      <c r="BB294" s="326"/>
    </row>
    <row r="295" spans="1:54" s="272" customFormat="1" ht="12.6" customHeight="1" x14ac:dyDescent="0.3">
      <c r="A295" s="736"/>
      <c r="B295" s="518"/>
      <c r="C295" s="519"/>
      <c r="D295" s="722"/>
      <c r="E295" s="518"/>
      <c r="F295" s="518"/>
      <c r="G295" s="518"/>
      <c r="H295" s="518"/>
      <c r="I295" s="520" t="s">
        <v>112</v>
      </c>
      <c r="J295" s="520" t="s">
        <v>113</v>
      </c>
      <c r="K295" s="520"/>
      <c r="L295" s="518"/>
      <c r="M295" s="518"/>
      <c r="N295" s="518"/>
      <c r="O295" s="521"/>
      <c r="P295" s="522"/>
      <c r="Q295" s="522"/>
      <c r="R295" s="523"/>
      <c r="S295" s="523"/>
      <c r="T295" s="524"/>
      <c r="U295" s="525"/>
      <c r="V295" s="525"/>
      <c r="W295" s="526"/>
      <c r="X295" s="526"/>
      <c r="Y295" s="527"/>
      <c r="Z295" s="525"/>
      <c r="AA295" s="525"/>
      <c r="AB295" s="526"/>
      <c r="AC295" s="526"/>
      <c r="AD295" s="527"/>
      <c r="AE295" s="528"/>
      <c r="AF295" s="529"/>
      <c r="AG295" s="530"/>
      <c r="AH295" s="531"/>
      <c r="AI295" s="529"/>
      <c r="AJ295" s="532"/>
      <c r="AK295" s="533"/>
      <c r="AL295" s="534"/>
      <c r="AM295" s="535"/>
      <c r="AN295" s="535"/>
      <c r="AO295" s="536"/>
      <c r="AP295" s="535"/>
      <c r="AQ295" s="535"/>
      <c r="AR295" s="533"/>
      <c r="AS295" s="533"/>
      <c r="AT295" s="533"/>
      <c r="AU295" s="533"/>
      <c r="AV295" s="533"/>
      <c r="AW295" s="571" t="s">
        <v>189</v>
      </c>
      <c r="AX295" s="572">
        <f>AW297+AX297</f>
        <v>10.682078394231391</v>
      </c>
      <c r="AY295" s="533"/>
      <c r="AZ295" s="571" t="s">
        <v>192</v>
      </c>
      <c r="BA295" s="572">
        <f>AZ297+BA297</f>
        <v>20.778358662632733</v>
      </c>
    </row>
    <row r="296" spans="1:54" s="272" customFormat="1" ht="12.6" customHeight="1" x14ac:dyDescent="0.25">
      <c r="A296" s="737"/>
      <c r="B296" s="537"/>
      <c r="C296" s="538" t="s">
        <v>553</v>
      </c>
      <c r="D296" s="723"/>
      <c r="E296" s="539"/>
      <c r="F296" s="538"/>
      <c r="G296" s="538"/>
      <c r="H296" s="538"/>
      <c r="I296" s="540">
        <f>SUM(T282:T295)</f>
        <v>108.63070902678551</v>
      </c>
      <c r="J296" s="540">
        <f>SUM(T282:T294)</f>
        <v>108.63070902678551</v>
      </c>
      <c r="K296" s="540"/>
      <c r="L296" s="537"/>
      <c r="M296" s="537"/>
      <c r="N296" s="537"/>
      <c r="O296" s="541"/>
      <c r="P296" s="542"/>
      <c r="Q296" s="542"/>
      <c r="R296" s="543"/>
      <c r="S296" s="543"/>
      <c r="T296" s="544"/>
      <c r="U296" s="545"/>
      <c r="V296" s="545"/>
      <c r="W296" s="542"/>
      <c r="X296" s="540"/>
      <c r="Y296" s="546"/>
      <c r="Z296" s="545"/>
      <c r="AA296" s="545"/>
      <c r="AB296" s="540"/>
      <c r="AC296" s="540"/>
      <c r="AD296" s="546"/>
      <c r="AE296" s="547"/>
      <c r="AF296" s="548"/>
      <c r="AG296" s="549"/>
      <c r="AH296" s="550"/>
      <c r="AI296" s="548"/>
      <c r="AJ296" s="551"/>
      <c r="AK296" s="533"/>
      <c r="AL296" s="534"/>
      <c r="AM296" s="535"/>
      <c r="AN296" s="535"/>
      <c r="AO296" s="536"/>
      <c r="AP296" s="535"/>
      <c r="AQ296" s="535"/>
      <c r="AR296" s="533"/>
      <c r="AS296" s="533"/>
      <c r="AT296" s="533"/>
      <c r="AU296" s="533"/>
      <c r="AV296" s="533"/>
      <c r="AW296" s="537" t="s">
        <v>114</v>
      </c>
      <c r="AX296" s="537" t="s">
        <v>116</v>
      </c>
      <c r="AY296" s="533"/>
      <c r="AZ296" s="537" t="s">
        <v>114</v>
      </c>
      <c r="BA296" s="537" t="s">
        <v>116</v>
      </c>
    </row>
    <row r="297" spans="1:54" s="272" customFormat="1" ht="12.6" customHeight="1" x14ac:dyDescent="0.25">
      <c r="A297" s="737"/>
      <c r="B297" s="537"/>
      <c r="C297" s="538" t="s">
        <v>554</v>
      </c>
      <c r="D297" s="723"/>
      <c r="E297" s="539"/>
      <c r="F297" s="538"/>
      <c r="G297" s="538"/>
      <c r="H297" s="538"/>
      <c r="I297" s="540">
        <f>SUM(X282:X295)</f>
        <v>11.604912318296126</v>
      </c>
      <c r="J297" s="540">
        <f>SUM(AC282:AC295)</f>
        <v>22.789657442524334</v>
      </c>
      <c r="K297" s="540"/>
      <c r="L297" s="537"/>
      <c r="M297" s="537"/>
      <c r="N297" s="537"/>
      <c r="O297" s="541"/>
      <c r="P297" s="542"/>
      <c r="Q297" s="542"/>
      <c r="R297" s="543"/>
      <c r="S297" s="543"/>
      <c r="T297" s="544"/>
      <c r="U297" s="545"/>
      <c r="V297" s="545"/>
      <c r="W297" s="542"/>
      <c r="X297" s="540"/>
      <c r="Y297" s="546"/>
      <c r="Z297" s="545"/>
      <c r="AA297" s="545"/>
      <c r="AB297" s="540"/>
      <c r="AC297" s="540"/>
      <c r="AD297" s="546"/>
      <c r="AE297" s="545"/>
      <c r="AF297" s="548"/>
      <c r="AG297" s="549"/>
      <c r="AH297" s="550"/>
      <c r="AI297" s="552"/>
      <c r="AJ297" s="551"/>
      <c r="AK297" s="533"/>
      <c r="AL297" s="534"/>
      <c r="AM297" s="553">
        <f>SUM(AM287:AM295)</f>
        <v>9.9010142264579937</v>
      </c>
      <c r="AN297" s="553">
        <f>SUM(AN287:AN295)</f>
        <v>0.78106416777339749</v>
      </c>
      <c r="AO297" s="554"/>
      <c r="AP297" s="553">
        <f>SUM(AP287:AP295)</f>
        <v>19.802028452915987</v>
      </c>
      <c r="AQ297" s="553">
        <f>SUM(AQ287:AQ295)</f>
        <v>0.97633020971674689</v>
      </c>
      <c r="AR297" s="533"/>
      <c r="AS297" s="533"/>
      <c r="AT297" s="533"/>
      <c r="AU297" s="533"/>
      <c r="AV297" s="533"/>
      <c r="AW297" s="553">
        <f>AM297</f>
        <v>9.9010142264579937</v>
      </c>
      <c r="AX297" s="553">
        <f>AN297</f>
        <v>0.78106416777339749</v>
      </c>
      <c r="AY297" s="573"/>
      <c r="AZ297" s="553">
        <f>AP297</f>
        <v>19.802028452915987</v>
      </c>
      <c r="BA297" s="553">
        <f>AQ297</f>
        <v>0.97633020971674689</v>
      </c>
      <c r="BB297" s="391"/>
    </row>
    <row r="298" spans="1:54" s="272" customFormat="1" ht="12.6" customHeight="1" x14ac:dyDescent="0.25">
      <c r="A298" s="737"/>
      <c r="B298" s="537"/>
      <c r="C298" s="538" t="s">
        <v>555</v>
      </c>
      <c r="D298" s="723"/>
      <c r="E298" s="539"/>
      <c r="F298" s="538"/>
      <c r="G298" s="538"/>
      <c r="H298" s="538"/>
      <c r="I298" s="540">
        <f>SUM(Y282:Y295)</f>
        <v>14.237861519906989</v>
      </c>
      <c r="J298" s="540">
        <f>SUM(AD282:AD295)</f>
        <v>27.889924913983929</v>
      </c>
      <c r="K298" s="540"/>
      <c r="L298" s="537"/>
      <c r="M298" s="537"/>
      <c r="N298" s="537"/>
      <c r="O298" s="541"/>
      <c r="P298" s="542"/>
      <c r="Q298" s="542"/>
      <c r="R298" s="543"/>
      <c r="S298" s="543"/>
      <c r="T298" s="544"/>
      <c r="U298" s="545"/>
      <c r="V298" s="545"/>
      <c r="W298" s="542"/>
      <c r="X298" s="540"/>
      <c r="Y298" s="546"/>
      <c r="Z298" s="545"/>
      <c r="AA298" s="545"/>
      <c r="AB298" s="540"/>
      <c r="AC298" s="540"/>
      <c r="AD298" s="546"/>
      <c r="AE298" s="545"/>
      <c r="AF298" s="548"/>
      <c r="AG298" s="549"/>
      <c r="AH298" s="550"/>
      <c r="AI298" s="552"/>
      <c r="AJ298" s="551"/>
      <c r="AK298" s="533"/>
      <c r="AL298" s="534"/>
      <c r="AM298" s="535"/>
      <c r="AN298" s="535"/>
      <c r="AO298" s="536"/>
      <c r="AP298" s="535"/>
      <c r="AQ298" s="535"/>
      <c r="AR298" s="533"/>
      <c r="AS298" s="533"/>
      <c r="AT298" s="533"/>
      <c r="AU298" s="533"/>
      <c r="AV298" s="533"/>
      <c r="AW298" s="574">
        <f>AW297*1000/(400*SQRT(3))</f>
        <v>14.290883072239593</v>
      </c>
      <c r="AX298" s="574">
        <f>AX297*1000/230</f>
        <v>3.395931164232163</v>
      </c>
      <c r="AY298" s="536"/>
      <c r="AZ298" s="574">
        <f>AZ297*1000/(400*SQRT(3))</f>
        <v>28.581766144479186</v>
      </c>
      <c r="BA298" s="574">
        <f>BA297*1000/230</f>
        <v>4.2449139552902038</v>
      </c>
      <c r="BB298" s="333"/>
    </row>
    <row r="299" spans="1:54" s="272" customFormat="1" ht="12.6" customHeight="1" x14ac:dyDescent="0.25">
      <c r="A299" s="737"/>
      <c r="B299" s="537"/>
      <c r="C299" s="538" t="s">
        <v>62</v>
      </c>
      <c r="D299" s="724"/>
      <c r="E299" s="537"/>
      <c r="F299" s="555"/>
      <c r="G299" s="555"/>
      <c r="H299" s="555"/>
      <c r="I299" s="540">
        <f>I298*1000/(400*SQRT(3))</f>
        <v>20.550582953007289</v>
      </c>
      <c r="J299" s="540">
        <f>J298*1000/(400*SQRT(3))</f>
        <v>40.255639141917683</v>
      </c>
      <c r="K299" s="540"/>
      <c r="L299" s="537"/>
      <c r="M299" s="537"/>
      <c r="N299" s="537"/>
      <c r="O299" s="541"/>
      <c r="P299" s="542"/>
      <c r="Q299" s="542"/>
      <c r="R299" s="543"/>
      <c r="S299" s="543"/>
      <c r="T299" s="544"/>
      <c r="U299" s="545"/>
      <c r="V299" s="545"/>
      <c r="W299" s="542"/>
      <c r="X299" s="540"/>
      <c r="Y299" s="546"/>
      <c r="Z299" s="545"/>
      <c r="AA299" s="545"/>
      <c r="AB299" s="540"/>
      <c r="AC299" s="540"/>
      <c r="AD299" s="546"/>
      <c r="AE299" s="545"/>
      <c r="AF299" s="548"/>
      <c r="AG299" s="549"/>
      <c r="AH299" s="550"/>
      <c r="AI299" s="552"/>
      <c r="AJ299" s="551"/>
      <c r="AK299" s="533"/>
      <c r="AL299" s="534"/>
      <c r="AM299" s="535"/>
      <c r="AN299" s="535"/>
      <c r="AO299" s="536"/>
      <c r="AP299" s="535"/>
      <c r="AQ299" s="535"/>
      <c r="AR299" s="533"/>
      <c r="AS299" s="533"/>
      <c r="AT299" s="556" t="s">
        <v>119</v>
      </c>
      <c r="AU299" s="533"/>
      <c r="AV299" s="533"/>
      <c r="AW299" s="574">
        <f>AW298</f>
        <v>14.290883072239593</v>
      </c>
      <c r="AX299" s="574">
        <f>AX298/3</f>
        <v>1.1319770547440544</v>
      </c>
      <c r="AY299" s="536"/>
      <c r="AZ299" s="574">
        <f>AZ298</f>
        <v>28.581766144479186</v>
      </c>
      <c r="BA299" s="574">
        <f>BA298/3</f>
        <v>1.4149713184300678</v>
      </c>
      <c r="BB299" s="333"/>
    </row>
    <row r="300" spans="1:54" s="272" customFormat="1" ht="12.6" customHeight="1" x14ac:dyDescent="0.3">
      <c r="A300" s="737"/>
      <c r="B300" s="537"/>
      <c r="C300" s="538" t="s">
        <v>45</v>
      </c>
      <c r="D300" s="724"/>
      <c r="E300" s="537"/>
      <c r="F300" s="555"/>
      <c r="G300" s="555"/>
      <c r="H300" s="555"/>
      <c r="I300" s="540">
        <f>I297/I298</f>
        <v>0.81507411081857029</v>
      </c>
      <c r="J300" s="540">
        <f>J297/J298</f>
        <v>0.81712867685411605</v>
      </c>
      <c r="K300" s="540"/>
      <c r="L300" s="537"/>
      <c r="M300" s="537"/>
      <c r="N300" s="537"/>
      <c r="O300" s="541"/>
      <c r="P300" s="542"/>
      <c r="Q300" s="542"/>
      <c r="R300" s="543"/>
      <c r="S300" s="543"/>
      <c r="T300" s="544"/>
      <c r="U300" s="545"/>
      <c r="V300" s="545"/>
      <c r="W300" s="542"/>
      <c r="X300" s="540"/>
      <c r="Y300" s="546"/>
      <c r="Z300" s="545"/>
      <c r="AA300" s="545"/>
      <c r="AB300" s="540"/>
      <c r="AC300" s="540"/>
      <c r="AD300" s="546"/>
      <c r="AE300" s="545"/>
      <c r="AF300" s="548"/>
      <c r="AG300" s="549"/>
      <c r="AH300" s="550"/>
      <c r="AI300" s="552"/>
      <c r="AJ300" s="551"/>
      <c r="AK300" s="533"/>
      <c r="AL300" s="534"/>
      <c r="AM300" s="535"/>
      <c r="AN300" s="535"/>
      <c r="AO300" s="536"/>
      <c r="AP300" s="535"/>
      <c r="AQ300" s="535"/>
      <c r="AR300" s="533"/>
      <c r="AS300" s="533"/>
      <c r="AT300" s="556" t="s">
        <v>120</v>
      </c>
      <c r="AU300" s="533"/>
      <c r="AV300" s="533"/>
      <c r="AW300" s="575" t="s">
        <v>193</v>
      </c>
      <c r="AX300" s="576">
        <f>AW299+AX299</f>
        <v>15.422860126983647</v>
      </c>
      <c r="AY300" s="577"/>
      <c r="AZ300" s="575" t="s">
        <v>194</v>
      </c>
      <c r="BA300" s="576">
        <f>AZ299+BA299</f>
        <v>29.996737462909255</v>
      </c>
      <c r="BB300" s="333"/>
    </row>
    <row r="301" spans="1:54" s="272" customFormat="1" ht="12.6" customHeight="1" x14ac:dyDescent="0.25">
      <c r="A301" s="737"/>
      <c r="B301" s="537"/>
      <c r="C301" s="587" t="s">
        <v>199</v>
      </c>
      <c r="D301" s="725"/>
      <c r="E301" s="533"/>
      <c r="F301" s="533"/>
      <c r="G301" s="533"/>
      <c r="H301" s="533"/>
      <c r="I301" s="588">
        <f>I297/J297</f>
        <v>0.50921837450009033</v>
      </c>
      <c r="J301" s="533"/>
      <c r="K301" s="533"/>
      <c r="L301" s="533"/>
      <c r="M301" s="533"/>
      <c r="N301" s="533"/>
      <c r="O301" s="580"/>
      <c r="P301" s="542"/>
      <c r="Q301" s="542"/>
      <c r="R301" s="543"/>
      <c r="S301" s="543"/>
      <c r="T301" s="544"/>
      <c r="U301" s="545"/>
      <c r="V301" s="545"/>
      <c r="W301" s="542"/>
      <c r="X301" s="540"/>
      <c r="Y301" s="546"/>
      <c r="Z301" s="545"/>
      <c r="AA301" s="545"/>
      <c r="AB301" s="540"/>
      <c r="AC301" s="540"/>
      <c r="AD301" s="546"/>
      <c r="AE301" s="545"/>
      <c r="AF301" s="548"/>
      <c r="AG301" s="549"/>
      <c r="AH301" s="550"/>
      <c r="AI301" s="552"/>
      <c r="AJ301" s="551"/>
      <c r="AK301" s="533"/>
      <c r="AL301" s="534"/>
      <c r="AM301" s="535"/>
      <c r="AN301" s="535"/>
      <c r="AO301" s="536"/>
      <c r="AP301" s="535"/>
      <c r="AQ301" s="535"/>
      <c r="AR301" s="533"/>
      <c r="AS301" s="533"/>
      <c r="AT301" s="556"/>
      <c r="AU301" s="533"/>
      <c r="AV301" s="533"/>
      <c r="AW301" s="578" t="s">
        <v>195</v>
      </c>
      <c r="AX301" s="579">
        <f>AX300/0.8</f>
        <v>19.278575158729556</v>
      </c>
      <c r="AY301" s="577"/>
      <c r="AZ301" s="578"/>
      <c r="BA301" s="579"/>
      <c r="BB301" s="333"/>
    </row>
    <row r="302" spans="1:54" s="7" customFormat="1" ht="12.6" customHeight="1" x14ac:dyDescent="0.25">
      <c r="A302" s="738"/>
      <c r="B302" s="557"/>
      <c r="C302" s="584" t="s">
        <v>197</v>
      </c>
      <c r="D302" s="726"/>
      <c r="E302" s="557"/>
      <c r="F302" s="558"/>
      <c r="G302" s="558"/>
      <c r="H302" s="558"/>
      <c r="I302" s="585">
        <v>150</v>
      </c>
      <c r="J302" s="794"/>
      <c r="K302" s="558"/>
      <c r="L302" s="558"/>
      <c r="M302" s="557"/>
      <c r="N302" s="559"/>
      <c r="O302" s="559"/>
      <c r="P302" s="560"/>
      <c r="Q302" s="560"/>
      <c r="R302" s="561"/>
      <c r="S302" s="561"/>
      <c r="T302" s="562"/>
      <c r="U302" s="563"/>
      <c r="V302" s="563"/>
      <c r="W302" s="564"/>
      <c r="X302" s="564"/>
      <c r="Y302" s="565"/>
      <c r="Z302" s="563"/>
      <c r="AA302" s="563"/>
      <c r="AB302" s="564"/>
      <c r="AC302" s="564"/>
      <c r="AD302" s="565"/>
      <c r="AE302" s="563"/>
      <c r="AF302" s="566"/>
      <c r="AG302" s="567"/>
      <c r="AH302" s="568"/>
      <c r="AI302" s="569"/>
      <c r="AJ302" s="570"/>
      <c r="AK302" s="533"/>
      <c r="AL302" s="534"/>
      <c r="AM302" s="535"/>
      <c r="AN302" s="535"/>
      <c r="AO302" s="536"/>
      <c r="AP302" s="535"/>
      <c r="AQ302" s="535"/>
      <c r="AR302" s="533"/>
      <c r="AS302" s="533"/>
      <c r="AT302" s="533"/>
      <c r="AU302" s="533"/>
      <c r="AV302" s="489"/>
      <c r="AW302" s="490" t="s">
        <v>197</v>
      </c>
      <c r="AX302" s="491">
        <f>IF(AX301&gt;BA300,AX301,BA300)</f>
        <v>29.996737462909255</v>
      </c>
      <c r="AY302" s="492" t="s">
        <v>196</v>
      </c>
      <c r="AZ302" s="487">
        <f>VLOOKUP(AX302,automaatkeuze,3)</f>
        <v>32</v>
      </c>
      <c r="BA302" s="579"/>
    </row>
    <row r="303" spans="1:54" s="7" customFormat="1" ht="12" customHeight="1" x14ac:dyDescent="0.3">
      <c r="A303" s="27"/>
      <c r="B303" s="6"/>
      <c r="C303" s="646"/>
      <c r="D303" s="721"/>
      <c r="E303" s="680"/>
      <c r="F303" s="645"/>
      <c r="G303" s="645"/>
      <c r="H303" s="645"/>
      <c r="I303" s="645"/>
      <c r="J303" s="6"/>
      <c r="K303" s="6"/>
      <c r="L303" s="6"/>
      <c r="M303" s="6"/>
      <c r="N303" s="115"/>
      <c r="O303" s="58"/>
      <c r="P303" s="153"/>
      <c r="Q303" s="153"/>
      <c r="R303" s="153"/>
      <c r="S303" s="154"/>
      <c r="T303" s="117"/>
      <c r="U303" s="8"/>
      <c r="V303" s="8"/>
      <c r="W303" s="115"/>
      <c r="X303" s="115"/>
      <c r="Y303" s="46"/>
      <c r="Z303" s="141"/>
      <c r="AA303" s="141"/>
      <c r="AB303" s="115"/>
      <c r="AC303" s="115"/>
      <c r="AD303" s="46"/>
      <c r="AE303" s="8"/>
      <c r="AF303" s="94"/>
      <c r="AG303" s="114"/>
      <c r="AH303" s="459"/>
      <c r="AI303" s="469"/>
      <c r="AJ303" s="305"/>
      <c r="AL303" s="349"/>
      <c r="AM303" s="325"/>
      <c r="AN303" s="325"/>
      <c r="AO303" s="323"/>
      <c r="AP303" s="325"/>
      <c r="AQ303" s="325"/>
      <c r="AR303" s="326"/>
      <c r="AS303" s="326"/>
      <c r="AT303" s="326"/>
      <c r="AU303" s="326"/>
      <c r="AV303" s="323"/>
      <c r="AW303" s="326"/>
      <c r="AX303" s="326"/>
      <c r="AY303" s="326"/>
      <c r="AZ303" s="326"/>
      <c r="BA303" s="326"/>
      <c r="BB303" s="326"/>
    </row>
    <row r="304" spans="1:54" s="7" customFormat="1" ht="12" customHeight="1" x14ac:dyDescent="0.3">
      <c r="A304" s="27"/>
      <c r="B304" s="6"/>
      <c r="C304" s="646"/>
      <c r="D304" s="721"/>
      <c r="E304" s="680"/>
      <c r="F304" s="6"/>
      <c r="G304" s="6"/>
      <c r="H304" s="6"/>
      <c r="I304" s="6"/>
      <c r="J304" s="6"/>
      <c r="K304" s="6"/>
      <c r="L304" s="6"/>
      <c r="M304" s="115"/>
      <c r="N304" s="67"/>
      <c r="O304" s="58"/>
      <c r="P304" s="6"/>
      <c r="Q304" s="18"/>
      <c r="R304" s="24"/>
      <c r="S304" s="24"/>
      <c r="T304" s="117"/>
      <c r="U304" s="8"/>
      <c r="V304" s="8"/>
      <c r="W304" s="18"/>
      <c r="X304" s="115"/>
      <c r="Y304" s="46"/>
      <c r="Z304" s="8"/>
      <c r="AA304" s="8"/>
      <c r="AB304" s="122"/>
      <c r="AC304" s="115"/>
      <c r="AD304" s="46"/>
      <c r="AE304" s="8"/>
      <c r="AF304" s="94"/>
      <c r="AG304" s="114"/>
      <c r="AH304" s="459"/>
      <c r="AI304" s="409"/>
      <c r="AJ304" s="305"/>
      <c r="AL304" s="349"/>
      <c r="AM304" s="325"/>
      <c r="AN304" s="325"/>
      <c r="AO304" s="323"/>
      <c r="AP304" s="325"/>
      <c r="AQ304" s="325"/>
      <c r="AR304" s="513"/>
      <c r="AS304" s="514"/>
      <c r="AT304" s="514"/>
      <c r="AU304" s="323"/>
      <c r="AV304" s="323"/>
      <c r="AW304" s="323"/>
      <c r="AX304" s="323"/>
      <c r="AY304" s="323"/>
      <c r="AZ304" s="323"/>
      <c r="BA304" s="323"/>
      <c r="BB304" s="323"/>
    </row>
    <row r="305" spans="1:54" s="7" customFormat="1" ht="12" customHeight="1" x14ac:dyDescent="0.3">
      <c r="A305" s="27"/>
      <c r="B305" s="6"/>
      <c r="C305" s="646" t="s">
        <v>361</v>
      </c>
      <c r="D305" s="719" t="s">
        <v>523</v>
      </c>
      <c r="E305" s="680"/>
      <c r="F305" s="645" t="s">
        <v>28</v>
      </c>
      <c r="G305" s="645" t="s">
        <v>20</v>
      </c>
      <c r="H305" s="645" t="s">
        <v>20</v>
      </c>
      <c r="I305" s="645" t="s">
        <v>362</v>
      </c>
      <c r="J305" s="6" t="s">
        <v>9</v>
      </c>
      <c r="K305" s="6"/>
      <c r="L305" s="6">
        <v>400</v>
      </c>
      <c r="M305" s="115"/>
      <c r="N305" s="67">
        <v>63</v>
      </c>
      <c r="O305" s="58"/>
      <c r="P305" s="6"/>
      <c r="Q305" s="18"/>
      <c r="R305" s="24"/>
      <c r="S305" s="24"/>
      <c r="T305" s="117"/>
      <c r="U305" s="8"/>
      <c r="V305" s="8"/>
      <c r="W305" s="18"/>
      <c r="X305" s="115"/>
      <c r="Y305" s="46"/>
      <c r="Z305" s="8"/>
      <c r="AA305" s="8"/>
      <c r="AB305" s="122"/>
      <c r="AC305" s="115"/>
      <c r="AD305" s="46"/>
      <c r="AE305" s="8"/>
      <c r="AF305" s="94"/>
      <c r="AG305" s="114"/>
      <c r="AH305" s="459"/>
      <c r="AI305" s="409"/>
      <c r="AJ305" s="305"/>
      <c r="AL305" s="349"/>
      <c r="AM305" s="325"/>
      <c r="AN305" s="325"/>
      <c r="AO305" s="323"/>
      <c r="AP305" s="325"/>
      <c r="AQ305" s="325"/>
      <c r="AR305" s="513"/>
      <c r="AS305" s="514"/>
      <c r="AT305" s="514"/>
      <c r="AU305" s="323"/>
      <c r="AV305" s="323"/>
      <c r="AW305" s="323"/>
      <c r="AX305" s="323"/>
      <c r="AY305" s="323"/>
      <c r="AZ305" s="323"/>
      <c r="BA305" s="323"/>
      <c r="BB305" s="323"/>
    </row>
    <row r="306" spans="1:54" s="7" customFormat="1" ht="12" customHeight="1" x14ac:dyDescent="0.3">
      <c r="A306" s="27"/>
      <c r="B306" s="6"/>
      <c r="C306" s="646"/>
      <c r="D306" s="721" t="s">
        <v>493</v>
      </c>
      <c r="E306" s="680"/>
      <c r="F306" s="645" t="s">
        <v>28</v>
      </c>
      <c r="G306" s="645" t="s">
        <v>20</v>
      </c>
      <c r="H306" s="645" t="s">
        <v>20</v>
      </c>
      <c r="I306" s="645" t="s">
        <v>361</v>
      </c>
      <c r="J306" s="6" t="s">
        <v>10</v>
      </c>
      <c r="K306" s="6"/>
      <c r="L306" s="6">
        <v>230</v>
      </c>
      <c r="M306" s="115">
        <v>1</v>
      </c>
      <c r="N306" s="67">
        <v>16</v>
      </c>
      <c r="O306" s="58"/>
      <c r="P306" s="153">
        <f t="shared" ref="P306:P327" si="527">IF($M306&gt;0,VLOOKUP($M306,motoren,2),"")</f>
        <v>0.73</v>
      </c>
      <c r="Q306" s="153">
        <f t="shared" ref="Q306:Q327" si="528">IF($J306 = "FO",0.95,$P306)</f>
        <v>0.73</v>
      </c>
      <c r="R306" s="153">
        <f t="shared" ref="R306:R327" si="529">IF($M306&gt;0,VLOOKUP($M306,motoren,3),"")</f>
        <v>0.81</v>
      </c>
      <c r="S306" s="154">
        <f t="shared" ref="S306:S327" si="530">IF($J306 = "FO",0.95,1)</f>
        <v>1</v>
      </c>
      <c r="T306" s="117">
        <f t="shared" ref="T306:T327" si="531">IF($M306&gt;0,$M306/($Q306*$R306*$S306),0)</f>
        <v>1.6911889058007779</v>
      </c>
      <c r="U306" s="8">
        <v>1</v>
      </c>
      <c r="V306" s="8">
        <v>1</v>
      </c>
      <c r="W306" s="115">
        <f t="shared" ref="W306:W325" si="532">IF(($M306&gt;0)*(V306&gt;0),$M306*V306,0)</f>
        <v>1</v>
      </c>
      <c r="X306" s="115">
        <f t="shared" ref="X306:X325" si="533">IF(($M306&gt;0),($M306*V306*U306)/($R306*$S306),0)</f>
        <v>1.2345679012345678</v>
      </c>
      <c r="Y306" s="46">
        <f t="shared" ref="Y306:Y325" si="534">IF((X306&gt;0),X306/$Q306,0)</f>
        <v>1.6911889058007779</v>
      </c>
      <c r="Z306" s="141">
        <v>1</v>
      </c>
      <c r="AA306" s="141">
        <v>1</v>
      </c>
      <c r="AB306" s="115">
        <f t="shared" ref="AB306:AB325" si="535">IF(($M306&gt;0)*(AA306&gt;0),$M306*AA306,0)</f>
        <v>1</v>
      </c>
      <c r="AC306" s="115">
        <f t="shared" ref="AC306:AC325" si="536">IF(($M306&gt;0),($M306*AA306*Z306)/($R306*$S306),0)</f>
        <v>1.2345679012345678</v>
      </c>
      <c r="AD306" s="46">
        <f t="shared" ref="AD306:AD325" si="537">IF((AC306&gt;0),AC306/$Q306,0)</f>
        <v>1.6911889058007779</v>
      </c>
      <c r="AE306" s="8"/>
      <c r="AF306" s="94"/>
      <c r="AG306" s="114">
        <v>0.8</v>
      </c>
      <c r="AH306" s="459">
        <f t="shared" ref="AH306:AH325" si="538">AV306</f>
        <v>20</v>
      </c>
      <c r="AI306" s="469">
        <f t="shared" ref="AI306:AI325" si="539">IF(N306&gt;0,N306,"")</f>
        <v>16</v>
      </c>
      <c r="AJ306" s="305"/>
      <c r="AL306" s="349">
        <f t="shared" ref="AL306:AL327" si="540">IF($L306&gt;0,$L306,"")</f>
        <v>230</v>
      </c>
      <c r="AM306" s="325" t="str">
        <f t="shared" ref="AM306:AM327" si="541">IF($L306=400,$Y306,"")</f>
        <v/>
      </c>
      <c r="AN306" s="325">
        <f t="shared" ref="AN306:AN327" si="542">IF($L306=230,$Y306,"")</f>
        <v>1.6911889058007779</v>
      </c>
      <c r="AO306" s="323"/>
      <c r="AP306" s="325" t="str">
        <f t="shared" ref="AP306:AP327" si="543">IF($L306=400,$AD306,"")</f>
        <v/>
      </c>
      <c r="AQ306" s="325">
        <f t="shared" ref="AQ306:AQ327" si="544">IF($L306=230,$AD306,"")</f>
        <v>1.6911889058007779</v>
      </c>
      <c r="AR306" s="326">
        <f t="shared" ref="AR306:AR325" si="545">CEILING((N306/AG306),1)</f>
        <v>20</v>
      </c>
      <c r="AS306" s="326">
        <f t="shared" ref="AS306:AS327" si="546">IF($AR306&gt;0,VLOOKUP($AR306,automaatkeuze,1),"")</f>
        <v>20</v>
      </c>
      <c r="AT306" s="326">
        <f t="shared" ref="AT306:AT327" si="547">IF($AR306&gt;0,VLOOKUP($AR306,automaatkeuze,3),"")</f>
        <v>25</v>
      </c>
      <c r="AU306" s="326"/>
      <c r="AV306" s="323">
        <f t="shared" ref="AV306:AV325" si="548">IF(AR306&gt;AS306,AT306,AS306)</f>
        <v>20</v>
      </c>
      <c r="AW306" s="326"/>
      <c r="AX306" s="326"/>
      <c r="AY306" s="326"/>
      <c r="AZ306" s="326"/>
      <c r="BA306" s="326"/>
      <c r="BB306" s="326"/>
    </row>
    <row r="307" spans="1:54" s="7" customFormat="1" ht="12" customHeight="1" x14ac:dyDescent="0.3">
      <c r="A307" s="27"/>
      <c r="B307" s="6"/>
      <c r="C307" s="646"/>
      <c r="D307" s="721" t="s">
        <v>493</v>
      </c>
      <c r="E307" s="680"/>
      <c r="F307" s="645" t="s">
        <v>28</v>
      </c>
      <c r="G307" s="645" t="s">
        <v>20</v>
      </c>
      <c r="H307" s="645" t="s">
        <v>20</v>
      </c>
      <c r="I307" s="645" t="s">
        <v>361</v>
      </c>
      <c r="J307" s="6" t="s">
        <v>10</v>
      </c>
      <c r="K307" s="6"/>
      <c r="L307" s="6">
        <v>230</v>
      </c>
      <c r="M307" s="115">
        <v>1</v>
      </c>
      <c r="N307" s="67">
        <v>16</v>
      </c>
      <c r="O307" s="58"/>
      <c r="P307" s="153">
        <f t="shared" si="527"/>
        <v>0.73</v>
      </c>
      <c r="Q307" s="153">
        <f t="shared" si="528"/>
        <v>0.73</v>
      </c>
      <c r="R307" s="153">
        <f t="shared" si="529"/>
        <v>0.81</v>
      </c>
      <c r="S307" s="154">
        <f t="shared" si="530"/>
        <v>1</v>
      </c>
      <c r="T307" s="117">
        <f t="shared" si="531"/>
        <v>1.6911889058007779</v>
      </c>
      <c r="U307" s="8">
        <v>1</v>
      </c>
      <c r="V307" s="8">
        <v>1</v>
      </c>
      <c r="W307" s="115">
        <f t="shared" si="532"/>
        <v>1</v>
      </c>
      <c r="X307" s="115">
        <f t="shared" si="533"/>
        <v>1.2345679012345678</v>
      </c>
      <c r="Y307" s="46">
        <f t="shared" si="534"/>
        <v>1.6911889058007779</v>
      </c>
      <c r="Z307" s="141">
        <v>1</v>
      </c>
      <c r="AA307" s="141">
        <v>1</v>
      </c>
      <c r="AB307" s="115">
        <f t="shared" si="535"/>
        <v>1</v>
      </c>
      <c r="AC307" s="115">
        <f t="shared" si="536"/>
        <v>1.2345679012345678</v>
      </c>
      <c r="AD307" s="46">
        <f t="shared" si="537"/>
        <v>1.6911889058007779</v>
      </c>
      <c r="AE307" s="8"/>
      <c r="AF307" s="94"/>
      <c r="AG307" s="114">
        <v>0.8</v>
      </c>
      <c r="AH307" s="459">
        <f t="shared" si="538"/>
        <v>20</v>
      </c>
      <c r="AI307" s="469">
        <f t="shared" si="539"/>
        <v>16</v>
      </c>
      <c r="AJ307" s="305"/>
      <c r="AL307" s="349">
        <f t="shared" si="540"/>
        <v>230</v>
      </c>
      <c r="AM307" s="325" t="str">
        <f t="shared" si="541"/>
        <v/>
      </c>
      <c r="AN307" s="325">
        <f t="shared" si="542"/>
        <v>1.6911889058007779</v>
      </c>
      <c r="AO307" s="323"/>
      <c r="AP307" s="325" t="str">
        <f t="shared" si="543"/>
        <v/>
      </c>
      <c r="AQ307" s="325">
        <f t="shared" si="544"/>
        <v>1.6911889058007779</v>
      </c>
      <c r="AR307" s="326">
        <f t="shared" si="545"/>
        <v>20</v>
      </c>
      <c r="AS307" s="326">
        <f t="shared" si="546"/>
        <v>20</v>
      </c>
      <c r="AT307" s="326">
        <f t="shared" si="547"/>
        <v>25</v>
      </c>
      <c r="AU307" s="326"/>
      <c r="AV307" s="323">
        <f t="shared" si="548"/>
        <v>20</v>
      </c>
      <c r="AW307" s="326"/>
      <c r="AX307" s="326"/>
      <c r="AY307" s="326"/>
      <c r="AZ307" s="326"/>
      <c r="BA307" s="326"/>
      <c r="BB307" s="326"/>
    </row>
    <row r="308" spans="1:54" s="7" customFormat="1" ht="12" customHeight="1" x14ac:dyDescent="0.3">
      <c r="A308" s="27"/>
      <c r="B308" s="6"/>
      <c r="C308" s="646"/>
      <c r="D308" s="721" t="s">
        <v>494</v>
      </c>
      <c r="E308" s="680"/>
      <c r="F308" s="645" t="s">
        <v>28</v>
      </c>
      <c r="G308" s="645" t="s">
        <v>20</v>
      </c>
      <c r="H308" s="645" t="s">
        <v>20</v>
      </c>
      <c r="I308" s="645" t="s">
        <v>361</v>
      </c>
      <c r="J308" s="6" t="s">
        <v>10</v>
      </c>
      <c r="K308" s="6"/>
      <c r="L308" s="6">
        <v>230</v>
      </c>
      <c r="M308" s="115">
        <v>0.5</v>
      </c>
      <c r="N308" s="67">
        <v>16</v>
      </c>
      <c r="O308" s="58"/>
      <c r="P308" s="153">
        <f t="shared" si="527"/>
        <v>0.73</v>
      </c>
      <c r="Q308" s="153">
        <f t="shared" si="528"/>
        <v>0.73</v>
      </c>
      <c r="R308" s="153">
        <f t="shared" si="529"/>
        <v>0.72399999999999998</v>
      </c>
      <c r="S308" s="154">
        <f t="shared" si="530"/>
        <v>1</v>
      </c>
      <c r="T308" s="117">
        <f t="shared" si="531"/>
        <v>0.94603799288579427</v>
      </c>
      <c r="U308" s="8">
        <v>1</v>
      </c>
      <c r="V308" s="8">
        <v>1</v>
      </c>
      <c r="W308" s="115">
        <f t="shared" si="532"/>
        <v>0.5</v>
      </c>
      <c r="X308" s="115">
        <f t="shared" si="533"/>
        <v>0.69060773480662985</v>
      </c>
      <c r="Y308" s="46">
        <f t="shared" si="534"/>
        <v>0.94603799288579438</v>
      </c>
      <c r="Z308" s="141">
        <v>1</v>
      </c>
      <c r="AA308" s="141">
        <v>1</v>
      </c>
      <c r="AB308" s="115">
        <f t="shared" si="535"/>
        <v>0.5</v>
      </c>
      <c r="AC308" s="115">
        <f t="shared" si="536"/>
        <v>0.69060773480662985</v>
      </c>
      <c r="AD308" s="46">
        <f t="shared" si="537"/>
        <v>0.94603799288579438</v>
      </c>
      <c r="AE308" s="8"/>
      <c r="AF308" s="94"/>
      <c r="AG308" s="114">
        <v>0.8</v>
      </c>
      <c r="AH308" s="459">
        <f t="shared" si="538"/>
        <v>20</v>
      </c>
      <c r="AI308" s="469">
        <f t="shared" si="539"/>
        <v>16</v>
      </c>
      <c r="AJ308" s="305"/>
      <c r="AL308" s="349">
        <f t="shared" si="540"/>
        <v>230</v>
      </c>
      <c r="AM308" s="325" t="str">
        <f t="shared" si="541"/>
        <v/>
      </c>
      <c r="AN308" s="325">
        <f t="shared" si="542"/>
        <v>0.94603799288579438</v>
      </c>
      <c r="AO308" s="323"/>
      <c r="AP308" s="325" t="str">
        <f t="shared" si="543"/>
        <v/>
      </c>
      <c r="AQ308" s="325">
        <f t="shared" si="544"/>
        <v>0.94603799288579438</v>
      </c>
      <c r="AR308" s="326">
        <f t="shared" si="545"/>
        <v>20</v>
      </c>
      <c r="AS308" s="326">
        <f t="shared" si="546"/>
        <v>20</v>
      </c>
      <c r="AT308" s="326">
        <f t="shared" si="547"/>
        <v>25</v>
      </c>
      <c r="AU308" s="326"/>
      <c r="AV308" s="323">
        <f t="shared" si="548"/>
        <v>20</v>
      </c>
      <c r="AW308" s="326"/>
      <c r="AX308" s="326"/>
      <c r="AY308" s="326"/>
      <c r="AZ308" s="326"/>
      <c r="BA308" s="326"/>
      <c r="BB308" s="326"/>
    </row>
    <row r="309" spans="1:54" s="7" customFormat="1" ht="12" customHeight="1" x14ac:dyDescent="0.3">
      <c r="A309" s="27"/>
      <c r="B309" s="6"/>
      <c r="C309" s="646"/>
      <c r="D309" s="721" t="s">
        <v>502</v>
      </c>
      <c r="E309" s="680"/>
      <c r="F309" s="645" t="s">
        <v>28</v>
      </c>
      <c r="G309" s="645" t="s">
        <v>20</v>
      </c>
      <c r="H309" s="645" t="s">
        <v>20</v>
      </c>
      <c r="I309" s="645" t="s">
        <v>361</v>
      </c>
      <c r="J309" s="6" t="s">
        <v>10</v>
      </c>
      <c r="K309" s="6"/>
      <c r="L309" s="6">
        <v>230</v>
      </c>
      <c r="M309" s="115">
        <v>0.5</v>
      </c>
      <c r="N309" s="67">
        <v>16</v>
      </c>
      <c r="O309" s="58"/>
      <c r="P309" s="153">
        <f t="shared" si="527"/>
        <v>0.73</v>
      </c>
      <c r="Q309" s="153">
        <f t="shared" si="528"/>
        <v>0.73</v>
      </c>
      <c r="R309" s="153">
        <f t="shared" si="529"/>
        <v>0.72399999999999998</v>
      </c>
      <c r="S309" s="154">
        <f t="shared" si="530"/>
        <v>1</v>
      </c>
      <c r="T309" s="117">
        <f t="shared" si="531"/>
        <v>0.94603799288579427</v>
      </c>
      <c r="U309" s="8">
        <v>1</v>
      </c>
      <c r="V309" s="8">
        <v>1</v>
      </c>
      <c r="W309" s="115">
        <f t="shared" si="532"/>
        <v>0.5</v>
      </c>
      <c r="X309" s="115">
        <f t="shared" si="533"/>
        <v>0.69060773480662985</v>
      </c>
      <c r="Y309" s="46">
        <f t="shared" si="534"/>
        <v>0.94603799288579438</v>
      </c>
      <c r="Z309" s="141">
        <v>1</v>
      </c>
      <c r="AA309" s="141">
        <v>1</v>
      </c>
      <c r="AB309" s="115">
        <f t="shared" si="535"/>
        <v>0.5</v>
      </c>
      <c r="AC309" s="115">
        <f t="shared" si="536"/>
        <v>0.69060773480662985</v>
      </c>
      <c r="AD309" s="46">
        <f t="shared" si="537"/>
        <v>0.94603799288579438</v>
      </c>
      <c r="AE309" s="8"/>
      <c r="AF309" s="94"/>
      <c r="AG309" s="114">
        <v>0.8</v>
      </c>
      <c r="AH309" s="459">
        <f t="shared" si="538"/>
        <v>20</v>
      </c>
      <c r="AI309" s="469">
        <f t="shared" si="539"/>
        <v>16</v>
      </c>
      <c r="AJ309" s="305"/>
      <c r="AL309" s="349">
        <f t="shared" si="540"/>
        <v>230</v>
      </c>
      <c r="AM309" s="325" t="str">
        <f t="shared" si="541"/>
        <v/>
      </c>
      <c r="AN309" s="325">
        <f t="shared" si="542"/>
        <v>0.94603799288579438</v>
      </c>
      <c r="AO309" s="323"/>
      <c r="AP309" s="325" t="str">
        <f t="shared" si="543"/>
        <v/>
      </c>
      <c r="AQ309" s="325">
        <f t="shared" si="544"/>
        <v>0.94603799288579438</v>
      </c>
      <c r="AR309" s="326">
        <f t="shared" si="545"/>
        <v>20</v>
      </c>
      <c r="AS309" s="326">
        <f t="shared" si="546"/>
        <v>20</v>
      </c>
      <c r="AT309" s="326">
        <f t="shared" si="547"/>
        <v>25</v>
      </c>
      <c r="AU309" s="326"/>
      <c r="AV309" s="323">
        <f t="shared" si="548"/>
        <v>20</v>
      </c>
      <c r="AW309" s="326"/>
      <c r="AX309" s="326"/>
      <c r="AY309" s="326"/>
      <c r="AZ309" s="326"/>
      <c r="BA309" s="326"/>
      <c r="BB309" s="326"/>
    </row>
    <row r="310" spans="1:54" s="7" customFormat="1" ht="12" customHeight="1" x14ac:dyDescent="0.3">
      <c r="A310" s="27"/>
      <c r="B310" s="6"/>
      <c r="C310" s="646"/>
      <c r="D310" s="721" t="s">
        <v>495</v>
      </c>
      <c r="E310" s="680"/>
      <c r="F310" s="645" t="s">
        <v>28</v>
      </c>
      <c r="G310" s="645" t="s">
        <v>20</v>
      </c>
      <c r="H310" s="645" t="s">
        <v>20</v>
      </c>
      <c r="I310" s="645" t="s">
        <v>361</v>
      </c>
      <c r="J310" s="6" t="s">
        <v>10</v>
      </c>
      <c r="K310" s="6"/>
      <c r="L310" s="6">
        <v>230</v>
      </c>
      <c r="M310" s="115">
        <v>0.5</v>
      </c>
      <c r="N310" s="67">
        <v>16</v>
      </c>
      <c r="O310" s="58"/>
      <c r="P310" s="153">
        <f t="shared" si="527"/>
        <v>0.73</v>
      </c>
      <c r="Q310" s="153">
        <f t="shared" si="528"/>
        <v>0.73</v>
      </c>
      <c r="R310" s="153">
        <f t="shared" si="529"/>
        <v>0.72399999999999998</v>
      </c>
      <c r="S310" s="154">
        <f t="shared" si="530"/>
        <v>1</v>
      </c>
      <c r="T310" s="117">
        <f t="shared" si="531"/>
        <v>0.94603799288579427</v>
      </c>
      <c r="U310" s="8">
        <v>1</v>
      </c>
      <c r="V310" s="8">
        <v>1</v>
      </c>
      <c r="W310" s="115">
        <f t="shared" si="532"/>
        <v>0.5</v>
      </c>
      <c r="X310" s="115">
        <f t="shared" si="533"/>
        <v>0.69060773480662985</v>
      </c>
      <c r="Y310" s="46">
        <f t="shared" si="534"/>
        <v>0.94603799288579438</v>
      </c>
      <c r="Z310" s="141">
        <v>1</v>
      </c>
      <c r="AA310" s="141">
        <v>1</v>
      </c>
      <c r="AB310" s="115">
        <f t="shared" si="535"/>
        <v>0.5</v>
      </c>
      <c r="AC310" s="115">
        <f t="shared" si="536"/>
        <v>0.69060773480662985</v>
      </c>
      <c r="AD310" s="46">
        <f t="shared" si="537"/>
        <v>0.94603799288579438</v>
      </c>
      <c r="AE310" s="8"/>
      <c r="AF310" s="94"/>
      <c r="AG310" s="114">
        <v>0.8</v>
      </c>
      <c r="AH310" s="459">
        <f t="shared" si="538"/>
        <v>20</v>
      </c>
      <c r="AI310" s="469">
        <f t="shared" si="539"/>
        <v>16</v>
      </c>
      <c r="AJ310" s="305"/>
      <c r="AL310" s="349">
        <f t="shared" si="540"/>
        <v>230</v>
      </c>
      <c r="AM310" s="325" t="str">
        <f t="shared" si="541"/>
        <v/>
      </c>
      <c r="AN310" s="325">
        <f t="shared" si="542"/>
        <v>0.94603799288579438</v>
      </c>
      <c r="AO310" s="323"/>
      <c r="AP310" s="325" t="str">
        <f t="shared" si="543"/>
        <v/>
      </c>
      <c r="AQ310" s="325">
        <f t="shared" si="544"/>
        <v>0.94603799288579438</v>
      </c>
      <c r="AR310" s="326">
        <f t="shared" si="545"/>
        <v>20</v>
      </c>
      <c r="AS310" s="326">
        <f t="shared" si="546"/>
        <v>20</v>
      </c>
      <c r="AT310" s="326">
        <f t="shared" si="547"/>
        <v>25</v>
      </c>
      <c r="AU310" s="326"/>
      <c r="AV310" s="323">
        <f t="shared" si="548"/>
        <v>20</v>
      </c>
      <c r="AW310" s="326"/>
      <c r="AX310" s="326"/>
      <c r="AY310" s="326"/>
      <c r="AZ310" s="326"/>
      <c r="BA310" s="326"/>
      <c r="BB310" s="326"/>
    </row>
    <row r="311" spans="1:54" s="7" customFormat="1" ht="12" customHeight="1" x14ac:dyDescent="0.3">
      <c r="A311" s="27"/>
      <c r="B311" s="6"/>
      <c r="C311" s="646"/>
      <c r="D311" s="721" t="s">
        <v>495</v>
      </c>
      <c r="E311" s="680"/>
      <c r="F311" s="645" t="s">
        <v>28</v>
      </c>
      <c r="G311" s="645" t="s">
        <v>20</v>
      </c>
      <c r="H311" s="645" t="s">
        <v>20</v>
      </c>
      <c r="I311" s="645" t="s">
        <v>361</v>
      </c>
      <c r="J311" s="6" t="s">
        <v>10</v>
      </c>
      <c r="K311" s="6"/>
      <c r="L311" s="6">
        <v>230</v>
      </c>
      <c r="M311" s="115">
        <v>0.5</v>
      </c>
      <c r="N311" s="67">
        <v>16</v>
      </c>
      <c r="O311" s="58"/>
      <c r="P311" s="153">
        <f t="shared" si="527"/>
        <v>0.73</v>
      </c>
      <c r="Q311" s="153">
        <f t="shared" si="528"/>
        <v>0.73</v>
      </c>
      <c r="R311" s="153">
        <f t="shared" si="529"/>
        <v>0.72399999999999998</v>
      </c>
      <c r="S311" s="154">
        <f t="shared" si="530"/>
        <v>1</v>
      </c>
      <c r="T311" s="117">
        <f t="shared" si="531"/>
        <v>0.94603799288579427</v>
      </c>
      <c r="U311" s="8">
        <v>1</v>
      </c>
      <c r="V311" s="8">
        <v>1</v>
      </c>
      <c r="W311" s="115">
        <f t="shared" si="532"/>
        <v>0.5</v>
      </c>
      <c r="X311" s="115">
        <f t="shared" si="533"/>
        <v>0.69060773480662985</v>
      </c>
      <c r="Y311" s="46">
        <f t="shared" si="534"/>
        <v>0.94603799288579438</v>
      </c>
      <c r="Z311" s="141">
        <v>1</v>
      </c>
      <c r="AA311" s="141">
        <v>1</v>
      </c>
      <c r="AB311" s="115">
        <f t="shared" si="535"/>
        <v>0.5</v>
      </c>
      <c r="AC311" s="115">
        <f t="shared" si="536"/>
        <v>0.69060773480662985</v>
      </c>
      <c r="AD311" s="46">
        <f t="shared" si="537"/>
        <v>0.94603799288579438</v>
      </c>
      <c r="AE311" s="8"/>
      <c r="AF311" s="94"/>
      <c r="AG311" s="114">
        <v>0.8</v>
      </c>
      <c r="AH311" s="459">
        <f t="shared" si="538"/>
        <v>20</v>
      </c>
      <c r="AI311" s="469">
        <f t="shared" si="539"/>
        <v>16</v>
      </c>
      <c r="AJ311" s="305"/>
      <c r="AL311" s="349">
        <f t="shared" si="540"/>
        <v>230</v>
      </c>
      <c r="AM311" s="325" t="str">
        <f t="shared" si="541"/>
        <v/>
      </c>
      <c r="AN311" s="325">
        <f t="shared" si="542"/>
        <v>0.94603799288579438</v>
      </c>
      <c r="AO311" s="323"/>
      <c r="AP311" s="325" t="str">
        <f t="shared" si="543"/>
        <v/>
      </c>
      <c r="AQ311" s="325">
        <f t="shared" si="544"/>
        <v>0.94603799288579438</v>
      </c>
      <c r="AR311" s="326">
        <f t="shared" si="545"/>
        <v>20</v>
      </c>
      <c r="AS311" s="326">
        <f t="shared" si="546"/>
        <v>20</v>
      </c>
      <c r="AT311" s="326">
        <f t="shared" si="547"/>
        <v>25</v>
      </c>
      <c r="AU311" s="326"/>
      <c r="AV311" s="323">
        <f t="shared" si="548"/>
        <v>20</v>
      </c>
      <c r="AW311" s="326"/>
      <c r="AX311" s="326"/>
      <c r="AY311" s="326"/>
      <c r="AZ311" s="326"/>
      <c r="BA311" s="326"/>
      <c r="BB311" s="326"/>
    </row>
    <row r="312" spans="1:54" s="7" customFormat="1" ht="12" customHeight="1" x14ac:dyDescent="0.3">
      <c r="A312" s="27"/>
      <c r="B312" s="6"/>
      <c r="C312" s="646"/>
      <c r="D312" s="721" t="s">
        <v>524</v>
      </c>
      <c r="E312" s="680"/>
      <c r="F312" s="645" t="s">
        <v>33</v>
      </c>
      <c r="G312" s="645" t="s">
        <v>33</v>
      </c>
      <c r="H312" s="645" t="s">
        <v>33</v>
      </c>
      <c r="I312" s="645" t="s">
        <v>361</v>
      </c>
      <c r="J312" s="6" t="s">
        <v>10</v>
      </c>
      <c r="K312" s="6"/>
      <c r="L312" s="6">
        <v>230</v>
      </c>
      <c r="M312" s="115">
        <v>0.5</v>
      </c>
      <c r="N312" s="67">
        <v>16</v>
      </c>
      <c r="O312" s="58"/>
      <c r="P312" s="153">
        <f t="shared" si="527"/>
        <v>0.73</v>
      </c>
      <c r="Q312" s="153">
        <f t="shared" si="528"/>
        <v>0.73</v>
      </c>
      <c r="R312" s="153">
        <f t="shared" si="529"/>
        <v>0.72399999999999998</v>
      </c>
      <c r="S312" s="154">
        <f t="shared" si="530"/>
        <v>1</v>
      </c>
      <c r="T312" s="117">
        <f t="shared" si="531"/>
        <v>0.94603799288579427</v>
      </c>
      <c r="U312" s="8">
        <v>1</v>
      </c>
      <c r="V312" s="8">
        <v>1</v>
      </c>
      <c r="W312" s="115">
        <f t="shared" si="532"/>
        <v>0.5</v>
      </c>
      <c r="X312" s="115">
        <f t="shared" si="533"/>
        <v>0.69060773480662985</v>
      </c>
      <c r="Y312" s="46">
        <f t="shared" si="534"/>
        <v>0.94603799288579438</v>
      </c>
      <c r="Z312" s="141">
        <v>1</v>
      </c>
      <c r="AA312" s="141">
        <v>1</v>
      </c>
      <c r="AB312" s="115">
        <f t="shared" si="535"/>
        <v>0.5</v>
      </c>
      <c r="AC312" s="115">
        <f t="shared" si="536"/>
        <v>0.69060773480662985</v>
      </c>
      <c r="AD312" s="46">
        <f t="shared" si="537"/>
        <v>0.94603799288579438</v>
      </c>
      <c r="AE312" s="8"/>
      <c r="AF312" s="94"/>
      <c r="AG312" s="114">
        <v>0.8</v>
      </c>
      <c r="AH312" s="459">
        <f t="shared" si="538"/>
        <v>20</v>
      </c>
      <c r="AI312" s="469">
        <f t="shared" si="539"/>
        <v>16</v>
      </c>
      <c r="AJ312" s="305"/>
      <c r="AL312" s="349">
        <f t="shared" si="540"/>
        <v>230</v>
      </c>
      <c r="AM312" s="325" t="str">
        <f t="shared" si="541"/>
        <v/>
      </c>
      <c r="AN312" s="325">
        <f t="shared" si="542"/>
        <v>0.94603799288579438</v>
      </c>
      <c r="AO312" s="323"/>
      <c r="AP312" s="325" t="str">
        <f t="shared" si="543"/>
        <v/>
      </c>
      <c r="AQ312" s="325">
        <f t="shared" si="544"/>
        <v>0.94603799288579438</v>
      </c>
      <c r="AR312" s="326">
        <f t="shared" si="545"/>
        <v>20</v>
      </c>
      <c r="AS312" s="326">
        <f t="shared" si="546"/>
        <v>20</v>
      </c>
      <c r="AT312" s="326">
        <f t="shared" si="547"/>
        <v>25</v>
      </c>
      <c r="AU312" s="326"/>
      <c r="AV312" s="323">
        <f t="shared" si="548"/>
        <v>20</v>
      </c>
      <c r="AW312" s="326"/>
      <c r="AX312" s="326"/>
      <c r="AY312" s="326"/>
      <c r="AZ312" s="326"/>
      <c r="BA312" s="326"/>
      <c r="BB312" s="326"/>
    </row>
    <row r="313" spans="1:54" s="7" customFormat="1" ht="12" customHeight="1" x14ac:dyDescent="0.3">
      <c r="A313" s="27"/>
      <c r="B313" s="6"/>
      <c r="C313" s="646"/>
      <c r="D313" s="721" t="s">
        <v>496</v>
      </c>
      <c r="E313" s="680"/>
      <c r="F313" s="645" t="s">
        <v>28</v>
      </c>
      <c r="G313" s="645" t="s">
        <v>20</v>
      </c>
      <c r="H313" s="645" t="s">
        <v>20</v>
      </c>
      <c r="I313" s="645" t="s">
        <v>361</v>
      </c>
      <c r="J313" s="6" t="s">
        <v>10</v>
      </c>
      <c r="K313" s="6"/>
      <c r="L313" s="6">
        <v>230</v>
      </c>
      <c r="M313" s="115">
        <v>2</v>
      </c>
      <c r="N313" s="67">
        <v>16</v>
      </c>
      <c r="O313" s="58"/>
      <c r="P313" s="153">
        <f t="shared" si="527"/>
        <v>0.79</v>
      </c>
      <c r="Q313" s="153">
        <f t="shared" si="528"/>
        <v>0.79</v>
      </c>
      <c r="R313" s="153">
        <f t="shared" si="529"/>
        <v>0.84299999999999997</v>
      </c>
      <c r="S313" s="154">
        <f t="shared" si="530"/>
        <v>1</v>
      </c>
      <c r="T313" s="117">
        <f t="shared" si="531"/>
        <v>3.0031382795020796</v>
      </c>
      <c r="U313" s="8">
        <v>0.3</v>
      </c>
      <c r="V313" s="8">
        <v>1</v>
      </c>
      <c r="W313" s="115">
        <f t="shared" si="532"/>
        <v>2</v>
      </c>
      <c r="X313" s="115">
        <f t="shared" si="533"/>
        <v>0.71174377224199292</v>
      </c>
      <c r="Y313" s="46">
        <f t="shared" si="534"/>
        <v>0.90094148385062389</v>
      </c>
      <c r="Z313" s="141">
        <v>1</v>
      </c>
      <c r="AA313" s="141">
        <v>1</v>
      </c>
      <c r="AB313" s="115">
        <f t="shared" si="535"/>
        <v>2</v>
      </c>
      <c r="AC313" s="115">
        <f t="shared" si="536"/>
        <v>2.3724792408066429</v>
      </c>
      <c r="AD313" s="46">
        <f t="shared" si="537"/>
        <v>3.0031382795020796</v>
      </c>
      <c r="AE313" s="8"/>
      <c r="AF313" s="94"/>
      <c r="AG313" s="114">
        <v>0.8</v>
      </c>
      <c r="AH313" s="459">
        <f t="shared" si="538"/>
        <v>20</v>
      </c>
      <c r="AI313" s="469">
        <f t="shared" si="539"/>
        <v>16</v>
      </c>
      <c r="AJ313" s="305"/>
      <c r="AL313" s="349">
        <f t="shared" si="540"/>
        <v>230</v>
      </c>
      <c r="AM313" s="325" t="str">
        <f t="shared" si="541"/>
        <v/>
      </c>
      <c r="AN313" s="325">
        <f t="shared" si="542"/>
        <v>0.90094148385062389</v>
      </c>
      <c r="AO313" s="323"/>
      <c r="AP313" s="325" t="str">
        <f t="shared" si="543"/>
        <v/>
      </c>
      <c r="AQ313" s="325">
        <f t="shared" si="544"/>
        <v>3.0031382795020796</v>
      </c>
      <c r="AR313" s="326">
        <f t="shared" si="545"/>
        <v>20</v>
      </c>
      <c r="AS313" s="326">
        <f t="shared" si="546"/>
        <v>20</v>
      </c>
      <c r="AT313" s="326">
        <f t="shared" si="547"/>
        <v>25</v>
      </c>
      <c r="AU313" s="326"/>
      <c r="AV313" s="323">
        <f t="shared" si="548"/>
        <v>20</v>
      </c>
      <c r="AW313" s="326"/>
      <c r="AX313" s="326"/>
      <c r="AY313" s="326"/>
      <c r="AZ313" s="326"/>
      <c r="BA313" s="326"/>
      <c r="BB313" s="326"/>
    </row>
    <row r="314" spans="1:54" s="7" customFormat="1" ht="12" customHeight="1" x14ac:dyDescent="0.3">
      <c r="A314" s="27"/>
      <c r="B314" s="6"/>
      <c r="C314" s="646"/>
      <c r="D314" s="721" t="s">
        <v>496</v>
      </c>
      <c r="E314" s="680"/>
      <c r="F314" s="645" t="s">
        <v>28</v>
      </c>
      <c r="G314" s="645" t="s">
        <v>20</v>
      </c>
      <c r="H314" s="645" t="s">
        <v>20</v>
      </c>
      <c r="I314" s="645" t="s">
        <v>361</v>
      </c>
      <c r="J314" s="6" t="s">
        <v>10</v>
      </c>
      <c r="K314" s="6"/>
      <c r="L314" s="6">
        <v>230</v>
      </c>
      <c r="M314" s="115">
        <v>2</v>
      </c>
      <c r="N314" s="67">
        <v>16</v>
      </c>
      <c r="O314" s="58"/>
      <c r="P314" s="153">
        <f t="shared" si="527"/>
        <v>0.79</v>
      </c>
      <c r="Q314" s="153">
        <f t="shared" si="528"/>
        <v>0.79</v>
      </c>
      <c r="R314" s="153">
        <f t="shared" si="529"/>
        <v>0.84299999999999997</v>
      </c>
      <c r="S314" s="154">
        <f t="shared" si="530"/>
        <v>1</v>
      </c>
      <c r="T314" s="117">
        <f t="shared" si="531"/>
        <v>3.0031382795020796</v>
      </c>
      <c r="U314" s="8">
        <v>0.3</v>
      </c>
      <c r="V314" s="8">
        <v>1</v>
      </c>
      <c r="W314" s="115">
        <f t="shared" si="532"/>
        <v>2</v>
      </c>
      <c r="X314" s="115">
        <f t="shared" si="533"/>
        <v>0.71174377224199292</v>
      </c>
      <c r="Y314" s="46">
        <f t="shared" si="534"/>
        <v>0.90094148385062389</v>
      </c>
      <c r="Z314" s="141">
        <v>1</v>
      </c>
      <c r="AA314" s="141">
        <v>1</v>
      </c>
      <c r="AB314" s="115">
        <f t="shared" si="535"/>
        <v>2</v>
      </c>
      <c r="AC314" s="115">
        <f t="shared" si="536"/>
        <v>2.3724792408066429</v>
      </c>
      <c r="AD314" s="46">
        <f t="shared" si="537"/>
        <v>3.0031382795020796</v>
      </c>
      <c r="AE314" s="8"/>
      <c r="AF314" s="94"/>
      <c r="AG314" s="114">
        <v>0.8</v>
      </c>
      <c r="AH314" s="459">
        <f t="shared" si="538"/>
        <v>20</v>
      </c>
      <c r="AI314" s="469">
        <f t="shared" si="539"/>
        <v>16</v>
      </c>
      <c r="AJ314" s="305"/>
      <c r="AL314" s="349">
        <f t="shared" si="540"/>
        <v>230</v>
      </c>
      <c r="AM314" s="325" t="str">
        <f t="shared" si="541"/>
        <v/>
      </c>
      <c r="AN314" s="325">
        <f t="shared" si="542"/>
        <v>0.90094148385062389</v>
      </c>
      <c r="AO314" s="323"/>
      <c r="AP314" s="325" t="str">
        <f t="shared" si="543"/>
        <v/>
      </c>
      <c r="AQ314" s="325">
        <f t="shared" si="544"/>
        <v>3.0031382795020796</v>
      </c>
      <c r="AR314" s="326">
        <f t="shared" si="545"/>
        <v>20</v>
      </c>
      <c r="AS314" s="326">
        <f t="shared" si="546"/>
        <v>20</v>
      </c>
      <c r="AT314" s="326">
        <f t="shared" si="547"/>
        <v>25</v>
      </c>
      <c r="AU314" s="326"/>
      <c r="AV314" s="323">
        <f t="shared" si="548"/>
        <v>20</v>
      </c>
      <c r="AW314" s="326"/>
      <c r="AX314" s="326"/>
      <c r="AY314" s="326"/>
      <c r="AZ314" s="326"/>
      <c r="BA314" s="326"/>
      <c r="BB314" s="326"/>
    </row>
    <row r="315" spans="1:54" s="7" customFormat="1" ht="12" customHeight="1" x14ac:dyDescent="0.3">
      <c r="A315" s="27"/>
      <c r="B315" s="6"/>
      <c r="C315" s="646"/>
      <c r="D315" s="721" t="s">
        <v>496</v>
      </c>
      <c r="E315" s="680"/>
      <c r="F315" s="645" t="s">
        <v>28</v>
      </c>
      <c r="G315" s="645" t="s">
        <v>20</v>
      </c>
      <c r="H315" s="645" t="s">
        <v>20</v>
      </c>
      <c r="I315" s="645" t="s">
        <v>361</v>
      </c>
      <c r="J315" s="6" t="s">
        <v>10</v>
      </c>
      <c r="K315" s="6"/>
      <c r="L315" s="6">
        <v>230</v>
      </c>
      <c r="M315" s="115">
        <v>2</v>
      </c>
      <c r="N315" s="67">
        <v>16</v>
      </c>
      <c r="O315" s="58"/>
      <c r="P315" s="153">
        <f t="shared" si="527"/>
        <v>0.79</v>
      </c>
      <c r="Q315" s="153">
        <f t="shared" si="528"/>
        <v>0.79</v>
      </c>
      <c r="R315" s="153">
        <f t="shared" si="529"/>
        <v>0.84299999999999997</v>
      </c>
      <c r="S315" s="154">
        <f t="shared" si="530"/>
        <v>1</v>
      </c>
      <c r="T315" s="117">
        <f t="shared" si="531"/>
        <v>3.0031382795020796</v>
      </c>
      <c r="U315" s="8">
        <v>0.3</v>
      </c>
      <c r="V315" s="8">
        <v>1</v>
      </c>
      <c r="W315" s="115">
        <f t="shared" si="532"/>
        <v>2</v>
      </c>
      <c r="X315" s="115">
        <f t="shared" si="533"/>
        <v>0.71174377224199292</v>
      </c>
      <c r="Y315" s="46">
        <f t="shared" si="534"/>
        <v>0.90094148385062389</v>
      </c>
      <c r="Z315" s="141">
        <v>1</v>
      </c>
      <c r="AA315" s="141">
        <v>1</v>
      </c>
      <c r="AB315" s="115">
        <f t="shared" si="535"/>
        <v>2</v>
      </c>
      <c r="AC315" s="115">
        <f t="shared" si="536"/>
        <v>2.3724792408066429</v>
      </c>
      <c r="AD315" s="46">
        <f t="shared" si="537"/>
        <v>3.0031382795020796</v>
      </c>
      <c r="AE315" s="8"/>
      <c r="AF315" s="94"/>
      <c r="AG315" s="114">
        <v>0.8</v>
      </c>
      <c r="AH315" s="459">
        <f t="shared" si="538"/>
        <v>20</v>
      </c>
      <c r="AI315" s="469">
        <f t="shared" si="539"/>
        <v>16</v>
      </c>
      <c r="AJ315" s="305"/>
      <c r="AL315" s="349">
        <f t="shared" si="540"/>
        <v>230</v>
      </c>
      <c r="AM315" s="325" t="str">
        <f t="shared" si="541"/>
        <v/>
      </c>
      <c r="AN315" s="325">
        <f t="shared" si="542"/>
        <v>0.90094148385062389</v>
      </c>
      <c r="AO315" s="323"/>
      <c r="AP315" s="325" t="str">
        <f t="shared" si="543"/>
        <v/>
      </c>
      <c r="AQ315" s="325">
        <f t="shared" si="544"/>
        <v>3.0031382795020796</v>
      </c>
      <c r="AR315" s="326">
        <f t="shared" si="545"/>
        <v>20</v>
      </c>
      <c r="AS315" s="326">
        <f t="shared" si="546"/>
        <v>20</v>
      </c>
      <c r="AT315" s="326">
        <f t="shared" si="547"/>
        <v>25</v>
      </c>
      <c r="AU315" s="326"/>
      <c r="AV315" s="323">
        <f t="shared" si="548"/>
        <v>20</v>
      </c>
      <c r="AW315" s="326"/>
      <c r="AX315" s="326"/>
      <c r="AY315" s="326"/>
      <c r="AZ315" s="326"/>
      <c r="BA315" s="326"/>
      <c r="BB315" s="326"/>
    </row>
    <row r="316" spans="1:54" s="7" customFormat="1" ht="12" customHeight="1" x14ac:dyDescent="0.3">
      <c r="A316" s="27"/>
      <c r="B316" s="6"/>
      <c r="C316" s="646"/>
      <c r="D316" s="721" t="s">
        <v>498</v>
      </c>
      <c r="E316" s="680"/>
      <c r="F316" s="645" t="s">
        <v>33</v>
      </c>
      <c r="G316" s="645" t="s">
        <v>33</v>
      </c>
      <c r="H316" s="645" t="s">
        <v>33</v>
      </c>
      <c r="I316" s="645" t="s">
        <v>361</v>
      </c>
      <c r="J316" s="6" t="s">
        <v>10</v>
      </c>
      <c r="K316" s="6"/>
      <c r="L316" s="6">
        <v>230</v>
      </c>
      <c r="M316" s="115">
        <v>2</v>
      </c>
      <c r="N316" s="67">
        <v>16</v>
      </c>
      <c r="O316" s="58"/>
      <c r="P316" s="153">
        <f t="shared" si="527"/>
        <v>0.79</v>
      </c>
      <c r="Q316" s="153">
        <f t="shared" si="528"/>
        <v>0.79</v>
      </c>
      <c r="R316" s="153">
        <f t="shared" si="529"/>
        <v>0.84299999999999997</v>
      </c>
      <c r="S316" s="154">
        <f t="shared" si="530"/>
        <v>1</v>
      </c>
      <c r="T316" s="117">
        <f t="shared" si="531"/>
        <v>3.0031382795020796</v>
      </c>
      <c r="U316" s="8">
        <v>0.3</v>
      </c>
      <c r="V316" s="8">
        <v>1</v>
      </c>
      <c r="W316" s="115">
        <f t="shared" si="532"/>
        <v>2</v>
      </c>
      <c r="X316" s="115">
        <f t="shared" si="533"/>
        <v>0.71174377224199292</v>
      </c>
      <c r="Y316" s="46">
        <f t="shared" si="534"/>
        <v>0.90094148385062389</v>
      </c>
      <c r="Z316" s="141">
        <v>1</v>
      </c>
      <c r="AA316" s="141">
        <v>1</v>
      </c>
      <c r="AB316" s="115">
        <f t="shared" si="535"/>
        <v>2</v>
      </c>
      <c r="AC316" s="115">
        <f t="shared" si="536"/>
        <v>2.3724792408066429</v>
      </c>
      <c r="AD316" s="46">
        <f t="shared" si="537"/>
        <v>3.0031382795020796</v>
      </c>
      <c r="AE316" s="8"/>
      <c r="AF316" s="94"/>
      <c r="AG316" s="114">
        <v>0.8</v>
      </c>
      <c r="AH316" s="459">
        <f t="shared" si="538"/>
        <v>20</v>
      </c>
      <c r="AI316" s="469">
        <f t="shared" si="539"/>
        <v>16</v>
      </c>
      <c r="AJ316" s="305"/>
      <c r="AL316" s="349">
        <f t="shared" si="540"/>
        <v>230</v>
      </c>
      <c r="AM316" s="325" t="str">
        <f t="shared" si="541"/>
        <v/>
      </c>
      <c r="AN316" s="325">
        <f t="shared" si="542"/>
        <v>0.90094148385062389</v>
      </c>
      <c r="AO316" s="323"/>
      <c r="AP316" s="325" t="str">
        <f t="shared" si="543"/>
        <v/>
      </c>
      <c r="AQ316" s="325">
        <f t="shared" si="544"/>
        <v>3.0031382795020796</v>
      </c>
      <c r="AR316" s="326">
        <f t="shared" si="545"/>
        <v>20</v>
      </c>
      <c r="AS316" s="326">
        <f t="shared" si="546"/>
        <v>20</v>
      </c>
      <c r="AT316" s="326">
        <f t="shared" si="547"/>
        <v>25</v>
      </c>
      <c r="AU316" s="326"/>
      <c r="AV316" s="323">
        <f t="shared" si="548"/>
        <v>20</v>
      </c>
      <c r="AW316" s="326"/>
      <c r="AX316" s="326"/>
      <c r="AY316" s="326"/>
      <c r="AZ316" s="326"/>
      <c r="BA316" s="326"/>
      <c r="BB316" s="326"/>
    </row>
    <row r="317" spans="1:54" s="7" customFormat="1" ht="12" customHeight="1" x14ac:dyDescent="0.3">
      <c r="A317" s="27"/>
      <c r="B317" s="6"/>
      <c r="C317" s="646"/>
      <c r="D317" s="721" t="s">
        <v>497</v>
      </c>
      <c r="E317" s="680"/>
      <c r="F317" s="645" t="s">
        <v>28</v>
      </c>
      <c r="G317" s="645" t="s">
        <v>20</v>
      </c>
      <c r="H317" s="645" t="s">
        <v>20</v>
      </c>
      <c r="I317" s="645" t="s">
        <v>361</v>
      </c>
      <c r="J317" s="6" t="s">
        <v>10</v>
      </c>
      <c r="K317" s="6"/>
      <c r="L317" s="6">
        <v>230</v>
      </c>
      <c r="M317" s="115">
        <v>2</v>
      </c>
      <c r="N317" s="67">
        <v>16</v>
      </c>
      <c r="O317" s="58"/>
      <c r="P317" s="153">
        <f t="shared" si="527"/>
        <v>0.79</v>
      </c>
      <c r="Q317" s="153">
        <f t="shared" si="528"/>
        <v>0.79</v>
      </c>
      <c r="R317" s="153">
        <f t="shared" si="529"/>
        <v>0.84299999999999997</v>
      </c>
      <c r="S317" s="154">
        <f t="shared" si="530"/>
        <v>1</v>
      </c>
      <c r="T317" s="117">
        <f t="shared" si="531"/>
        <v>3.0031382795020796</v>
      </c>
      <c r="U317" s="8">
        <v>0.25</v>
      </c>
      <c r="V317" s="8">
        <v>0.5</v>
      </c>
      <c r="W317" s="115">
        <f t="shared" si="532"/>
        <v>1</v>
      </c>
      <c r="X317" s="115">
        <f t="shared" si="533"/>
        <v>0.29655990510083036</v>
      </c>
      <c r="Y317" s="46">
        <f t="shared" si="534"/>
        <v>0.37539228493775995</v>
      </c>
      <c r="Z317" s="141">
        <v>0.25</v>
      </c>
      <c r="AA317" s="141">
        <v>1</v>
      </c>
      <c r="AB317" s="115">
        <f t="shared" si="535"/>
        <v>2</v>
      </c>
      <c r="AC317" s="115">
        <f t="shared" si="536"/>
        <v>0.59311981020166071</v>
      </c>
      <c r="AD317" s="46">
        <f t="shared" si="537"/>
        <v>0.75078456987551989</v>
      </c>
      <c r="AE317" s="8"/>
      <c r="AF317" s="94"/>
      <c r="AG317" s="114">
        <v>0.8</v>
      </c>
      <c r="AH317" s="459">
        <f t="shared" si="538"/>
        <v>20</v>
      </c>
      <c r="AI317" s="469">
        <f t="shared" si="539"/>
        <v>16</v>
      </c>
      <c r="AJ317" s="305"/>
      <c r="AL317" s="349">
        <f t="shared" si="540"/>
        <v>230</v>
      </c>
      <c r="AM317" s="325" t="str">
        <f t="shared" si="541"/>
        <v/>
      </c>
      <c r="AN317" s="325">
        <f t="shared" si="542"/>
        <v>0.37539228493775995</v>
      </c>
      <c r="AO317" s="323"/>
      <c r="AP317" s="325" t="str">
        <f t="shared" si="543"/>
        <v/>
      </c>
      <c r="AQ317" s="325">
        <f t="shared" si="544"/>
        <v>0.75078456987551989</v>
      </c>
      <c r="AR317" s="326">
        <f t="shared" si="545"/>
        <v>20</v>
      </c>
      <c r="AS317" s="326">
        <f t="shared" si="546"/>
        <v>20</v>
      </c>
      <c r="AT317" s="326">
        <f t="shared" si="547"/>
        <v>25</v>
      </c>
      <c r="AU317" s="326"/>
      <c r="AV317" s="323">
        <f t="shared" si="548"/>
        <v>20</v>
      </c>
      <c r="AW317" s="326"/>
      <c r="AX317" s="326"/>
      <c r="AY317" s="326"/>
      <c r="AZ317" s="326"/>
      <c r="BA317" s="326"/>
      <c r="BB317" s="326"/>
    </row>
    <row r="318" spans="1:54" s="7" customFormat="1" ht="12" customHeight="1" x14ac:dyDescent="0.3">
      <c r="A318" s="27"/>
      <c r="B318" s="6"/>
      <c r="C318" s="646"/>
      <c r="D318" s="721" t="s">
        <v>497</v>
      </c>
      <c r="E318" s="680"/>
      <c r="F318" s="645" t="s">
        <v>28</v>
      </c>
      <c r="G318" s="645" t="s">
        <v>20</v>
      </c>
      <c r="H318" s="645" t="s">
        <v>20</v>
      </c>
      <c r="I318" s="645" t="s">
        <v>361</v>
      </c>
      <c r="J318" s="6" t="s">
        <v>10</v>
      </c>
      <c r="K318" s="6"/>
      <c r="L318" s="6">
        <v>230</v>
      </c>
      <c r="M318" s="115">
        <v>2</v>
      </c>
      <c r="N318" s="67">
        <v>16</v>
      </c>
      <c r="O318" s="58"/>
      <c r="P318" s="153">
        <f t="shared" si="527"/>
        <v>0.79</v>
      </c>
      <c r="Q318" s="153">
        <f t="shared" si="528"/>
        <v>0.79</v>
      </c>
      <c r="R318" s="153">
        <f t="shared" si="529"/>
        <v>0.84299999999999997</v>
      </c>
      <c r="S318" s="154">
        <f t="shared" si="530"/>
        <v>1</v>
      </c>
      <c r="T318" s="117">
        <f t="shared" si="531"/>
        <v>3.0031382795020796</v>
      </c>
      <c r="U318" s="8">
        <v>0.25</v>
      </c>
      <c r="V318" s="8">
        <v>0.5</v>
      </c>
      <c r="W318" s="115">
        <f t="shared" si="532"/>
        <v>1</v>
      </c>
      <c r="X318" s="115">
        <f t="shared" si="533"/>
        <v>0.29655990510083036</v>
      </c>
      <c r="Y318" s="46">
        <f t="shared" si="534"/>
        <v>0.37539228493775995</v>
      </c>
      <c r="Z318" s="141">
        <v>0.25</v>
      </c>
      <c r="AA318" s="141">
        <v>1</v>
      </c>
      <c r="AB318" s="115">
        <f t="shared" si="535"/>
        <v>2</v>
      </c>
      <c r="AC318" s="115">
        <f t="shared" si="536"/>
        <v>0.59311981020166071</v>
      </c>
      <c r="AD318" s="46">
        <f t="shared" si="537"/>
        <v>0.75078456987551989</v>
      </c>
      <c r="AE318" s="8"/>
      <c r="AF318" s="94"/>
      <c r="AG318" s="114">
        <v>0.8</v>
      </c>
      <c r="AH318" s="459">
        <f t="shared" si="538"/>
        <v>20</v>
      </c>
      <c r="AI318" s="469">
        <f t="shared" si="539"/>
        <v>16</v>
      </c>
      <c r="AJ318" s="305"/>
      <c r="AL318" s="349">
        <f t="shared" si="540"/>
        <v>230</v>
      </c>
      <c r="AM318" s="325" t="str">
        <f t="shared" si="541"/>
        <v/>
      </c>
      <c r="AN318" s="325">
        <f t="shared" si="542"/>
        <v>0.37539228493775995</v>
      </c>
      <c r="AO318" s="323"/>
      <c r="AP318" s="325" t="str">
        <f t="shared" si="543"/>
        <v/>
      </c>
      <c r="AQ318" s="325">
        <f t="shared" si="544"/>
        <v>0.75078456987551989</v>
      </c>
      <c r="AR318" s="326">
        <f t="shared" si="545"/>
        <v>20</v>
      </c>
      <c r="AS318" s="326">
        <f t="shared" si="546"/>
        <v>20</v>
      </c>
      <c r="AT318" s="326">
        <f t="shared" si="547"/>
        <v>25</v>
      </c>
      <c r="AU318" s="326"/>
      <c r="AV318" s="323">
        <f t="shared" si="548"/>
        <v>20</v>
      </c>
      <c r="AW318" s="326"/>
      <c r="AX318" s="326"/>
      <c r="AY318" s="326"/>
      <c r="AZ318" s="326"/>
      <c r="BA318" s="326"/>
      <c r="BB318" s="326"/>
    </row>
    <row r="319" spans="1:54" s="7" customFormat="1" ht="12" customHeight="1" x14ac:dyDescent="0.3">
      <c r="A319" s="27"/>
      <c r="B319" s="6"/>
      <c r="C319" s="646"/>
      <c r="D319" s="721" t="s">
        <v>497</v>
      </c>
      <c r="E319" s="680"/>
      <c r="F319" s="645" t="s">
        <v>28</v>
      </c>
      <c r="G319" s="645" t="s">
        <v>20</v>
      </c>
      <c r="H319" s="645" t="s">
        <v>20</v>
      </c>
      <c r="I319" s="645" t="s">
        <v>361</v>
      </c>
      <c r="J319" s="6" t="s">
        <v>10</v>
      </c>
      <c r="K319" s="6"/>
      <c r="L319" s="6">
        <v>230</v>
      </c>
      <c r="M319" s="115">
        <v>2</v>
      </c>
      <c r="N319" s="67">
        <v>16</v>
      </c>
      <c r="O319" s="58"/>
      <c r="P319" s="153">
        <f t="shared" si="527"/>
        <v>0.79</v>
      </c>
      <c r="Q319" s="153">
        <f t="shared" si="528"/>
        <v>0.79</v>
      </c>
      <c r="R319" s="153">
        <f t="shared" si="529"/>
        <v>0.84299999999999997</v>
      </c>
      <c r="S319" s="154">
        <f t="shared" si="530"/>
        <v>1</v>
      </c>
      <c r="T319" s="117">
        <f t="shared" si="531"/>
        <v>3.0031382795020796</v>
      </c>
      <c r="U319" s="8">
        <v>0.25</v>
      </c>
      <c r="V319" s="8">
        <v>0.5</v>
      </c>
      <c r="W319" s="115">
        <f t="shared" si="532"/>
        <v>1</v>
      </c>
      <c r="X319" s="115">
        <f t="shared" si="533"/>
        <v>0.29655990510083036</v>
      </c>
      <c r="Y319" s="46">
        <f t="shared" si="534"/>
        <v>0.37539228493775995</v>
      </c>
      <c r="Z319" s="141">
        <v>0.25</v>
      </c>
      <c r="AA319" s="141">
        <v>1</v>
      </c>
      <c r="AB319" s="115">
        <f t="shared" si="535"/>
        <v>2</v>
      </c>
      <c r="AC319" s="115">
        <f t="shared" si="536"/>
        <v>0.59311981020166071</v>
      </c>
      <c r="AD319" s="46">
        <f t="shared" si="537"/>
        <v>0.75078456987551989</v>
      </c>
      <c r="AE319" s="8"/>
      <c r="AF319" s="94"/>
      <c r="AG319" s="114">
        <v>0.8</v>
      </c>
      <c r="AH319" s="459">
        <f t="shared" si="538"/>
        <v>20</v>
      </c>
      <c r="AI319" s="469">
        <f t="shared" si="539"/>
        <v>16</v>
      </c>
      <c r="AJ319" s="305"/>
      <c r="AL319" s="349">
        <f t="shared" si="540"/>
        <v>230</v>
      </c>
      <c r="AM319" s="325" t="str">
        <f t="shared" si="541"/>
        <v/>
      </c>
      <c r="AN319" s="325">
        <f t="shared" si="542"/>
        <v>0.37539228493775995</v>
      </c>
      <c r="AO319" s="323"/>
      <c r="AP319" s="325" t="str">
        <f t="shared" si="543"/>
        <v/>
      </c>
      <c r="AQ319" s="325">
        <f t="shared" si="544"/>
        <v>0.75078456987551989</v>
      </c>
      <c r="AR319" s="326">
        <f t="shared" si="545"/>
        <v>20</v>
      </c>
      <c r="AS319" s="326">
        <f t="shared" si="546"/>
        <v>20</v>
      </c>
      <c r="AT319" s="326">
        <f t="shared" si="547"/>
        <v>25</v>
      </c>
      <c r="AU319" s="326"/>
      <c r="AV319" s="323">
        <f t="shared" si="548"/>
        <v>20</v>
      </c>
      <c r="AW319" s="326"/>
      <c r="AX319" s="326"/>
      <c r="AY319" s="326"/>
      <c r="AZ319" s="326"/>
      <c r="BA319" s="326"/>
      <c r="BB319" s="326"/>
    </row>
    <row r="320" spans="1:54" s="7" customFormat="1" ht="12" customHeight="1" x14ac:dyDescent="0.3">
      <c r="A320" s="27"/>
      <c r="B320" s="6"/>
      <c r="C320" s="646"/>
      <c r="D320" s="721" t="s">
        <v>499</v>
      </c>
      <c r="E320" s="680"/>
      <c r="F320" s="645" t="s">
        <v>33</v>
      </c>
      <c r="G320" s="645" t="s">
        <v>33</v>
      </c>
      <c r="H320" s="645" t="s">
        <v>33</v>
      </c>
      <c r="I320" s="645" t="s">
        <v>361</v>
      </c>
      <c r="J320" s="6" t="s">
        <v>10</v>
      </c>
      <c r="K320" s="6"/>
      <c r="L320" s="6">
        <v>230</v>
      </c>
      <c r="M320" s="115">
        <v>2</v>
      </c>
      <c r="N320" s="67">
        <v>16</v>
      </c>
      <c r="O320" s="58"/>
      <c r="P320" s="153">
        <f t="shared" si="527"/>
        <v>0.79</v>
      </c>
      <c r="Q320" s="153">
        <f t="shared" si="528"/>
        <v>0.79</v>
      </c>
      <c r="R320" s="153">
        <f t="shared" si="529"/>
        <v>0.84299999999999997</v>
      </c>
      <c r="S320" s="154">
        <f t="shared" si="530"/>
        <v>1</v>
      </c>
      <c r="T320" s="117">
        <f t="shared" si="531"/>
        <v>3.0031382795020796</v>
      </c>
      <c r="U320" s="8">
        <v>0.25</v>
      </c>
      <c r="V320" s="8">
        <v>0.5</v>
      </c>
      <c r="W320" s="115">
        <f t="shared" si="532"/>
        <v>1</v>
      </c>
      <c r="X320" s="115">
        <f t="shared" si="533"/>
        <v>0.29655990510083036</v>
      </c>
      <c r="Y320" s="46">
        <f t="shared" si="534"/>
        <v>0.37539228493775995</v>
      </c>
      <c r="Z320" s="141">
        <v>0.25</v>
      </c>
      <c r="AA320" s="141">
        <v>1</v>
      </c>
      <c r="AB320" s="115">
        <f t="shared" si="535"/>
        <v>2</v>
      </c>
      <c r="AC320" s="115">
        <f t="shared" si="536"/>
        <v>0.59311981020166071</v>
      </c>
      <c r="AD320" s="46">
        <f t="shared" si="537"/>
        <v>0.75078456987551989</v>
      </c>
      <c r="AE320" s="8"/>
      <c r="AF320" s="94"/>
      <c r="AG320" s="114">
        <v>0.8</v>
      </c>
      <c r="AH320" s="459">
        <f t="shared" si="538"/>
        <v>20</v>
      </c>
      <c r="AI320" s="469">
        <f t="shared" si="539"/>
        <v>16</v>
      </c>
      <c r="AJ320" s="305"/>
      <c r="AL320" s="349">
        <f t="shared" si="540"/>
        <v>230</v>
      </c>
      <c r="AM320" s="325" t="str">
        <f t="shared" si="541"/>
        <v/>
      </c>
      <c r="AN320" s="325">
        <f t="shared" si="542"/>
        <v>0.37539228493775995</v>
      </c>
      <c r="AO320" s="323"/>
      <c r="AP320" s="325" t="str">
        <f t="shared" si="543"/>
        <v/>
      </c>
      <c r="AQ320" s="325">
        <f t="shared" si="544"/>
        <v>0.75078456987551989</v>
      </c>
      <c r="AR320" s="326">
        <f t="shared" si="545"/>
        <v>20</v>
      </c>
      <c r="AS320" s="326">
        <f t="shared" si="546"/>
        <v>20</v>
      </c>
      <c r="AT320" s="326">
        <f t="shared" si="547"/>
        <v>25</v>
      </c>
      <c r="AU320" s="326"/>
      <c r="AV320" s="323">
        <f t="shared" si="548"/>
        <v>20</v>
      </c>
      <c r="AW320" s="326"/>
      <c r="AX320" s="326"/>
      <c r="AY320" s="326"/>
      <c r="AZ320" s="326"/>
      <c r="BA320" s="326"/>
      <c r="BB320" s="326"/>
    </row>
    <row r="321" spans="1:54" s="7" customFormat="1" ht="12" customHeight="1" x14ac:dyDescent="0.3">
      <c r="A321" s="27"/>
      <c r="B321" s="6"/>
      <c r="C321" s="646"/>
      <c r="D321" s="721" t="s">
        <v>500</v>
      </c>
      <c r="E321" s="680"/>
      <c r="F321" s="645" t="s">
        <v>28</v>
      </c>
      <c r="G321" s="645" t="s">
        <v>20</v>
      </c>
      <c r="H321" s="645" t="s">
        <v>20</v>
      </c>
      <c r="I321" s="645" t="s">
        <v>361</v>
      </c>
      <c r="J321" s="6" t="s">
        <v>10</v>
      </c>
      <c r="K321" s="6"/>
      <c r="L321" s="6">
        <v>230</v>
      </c>
      <c r="M321" s="115">
        <v>2</v>
      </c>
      <c r="N321" s="67">
        <v>16</v>
      </c>
      <c r="O321" s="58"/>
      <c r="P321" s="153">
        <f t="shared" si="527"/>
        <v>0.79</v>
      </c>
      <c r="Q321" s="153">
        <f t="shared" si="528"/>
        <v>0.79</v>
      </c>
      <c r="R321" s="153">
        <f t="shared" si="529"/>
        <v>0.84299999999999997</v>
      </c>
      <c r="S321" s="154">
        <f t="shared" si="530"/>
        <v>1</v>
      </c>
      <c r="T321" s="117">
        <f t="shared" si="531"/>
        <v>3.0031382795020796</v>
      </c>
      <c r="U321" s="8">
        <v>1</v>
      </c>
      <c r="V321" s="8">
        <v>0.5</v>
      </c>
      <c r="W321" s="115">
        <f t="shared" si="532"/>
        <v>1</v>
      </c>
      <c r="X321" s="115">
        <f t="shared" si="533"/>
        <v>1.1862396204033214</v>
      </c>
      <c r="Y321" s="46">
        <f t="shared" si="534"/>
        <v>1.5015691397510398</v>
      </c>
      <c r="Z321" s="141">
        <v>1</v>
      </c>
      <c r="AA321" s="141">
        <v>1</v>
      </c>
      <c r="AB321" s="115">
        <f t="shared" si="535"/>
        <v>2</v>
      </c>
      <c r="AC321" s="115">
        <f t="shared" si="536"/>
        <v>2.3724792408066429</v>
      </c>
      <c r="AD321" s="46">
        <f t="shared" si="537"/>
        <v>3.0031382795020796</v>
      </c>
      <c r="AE321" s="8"/>
      <c r="AF321" s="94"/>
      <c r="AG321" s="114">
        <v>0.8</v>
      </c>
      <c r="AH321" s="459">
        <f t="shared" si="538"/>
        <v>20</v>
      </c>
      <c r="AI321" s="469">
        <f t="shared" si="539"/>
        <v>16</v>
      </c>
      <c r="AJ321" s="305"/>
      <c r="AL321" s="349">
        <f t="shared" si="540"/>
        <v>230</v>
      </c>
      <c r="AM321" s="325" t="str">
        <f t="shared" si="541"/>
        <v/>
      </c>
      <c r="AN321" s="325">
        <f t="shared" si="542"/>
        <v>1.5015691397510398</v>
      </c>
      <c r="AO321" s="323"/>
      <c r="AP321" s="325" t="str">
        <f t="shared" si="543"/>
        <v/>
      </c>
      <c r="AQ321" s="325">
        <f t="shared" si="544"/>
        <v>3.0031382795020796</v>
      </c>
      <c r="AR321" s="326">
        <f t="shared" si="545"/>
        <v>20</v>
      </c>
      <c r="AS321" s="326">
        <f t="shared" si="546"/>
        <v>20</v>
      </c>
      <c r="AT321" s="326">
        <f t="shared" si="547"/>
        <v>25</v>
      </c>
      <c r="AU321" s="326"/>
      <c r="AV321" s="323">
        <f t="shared" si="548"/>
        <v>20</v>
      </c>
      <c r="AW321" s="326"/>
      <c r="AX321" s="326"/>
      <c r="AY321" s="326"/>
      <c r="AZ321" s="326"/>
      <c r="BA321" s="326"/>
      <c r="BB321" s="326"/>
    </row>
    <row r="322" spans="1:54" s="7" customFormat="1" ht="12" customHeight="1" x14ac:dyDescent="0.3">
      <c r="A322" s="27"/>
      <c r="B322" s="6"/>
      <c r="C322" s="646"/>
      <c r="D322" s="721" t="s">
        <v>501</v>
      </c>
      <c r="E322" s="680"/>
      <c r="F322" s="645" t="s">
        <v>28</v>
      </c>
      <c r="G322" s="645" t="s">
        <v>20</v>
      </c>
      <c r="H322" s="645" t="s">
        <v>20</v>
      </c>
      <c r="I322" s="645" t="s">
        <v>361</v>
      </c>
      <c r="J322" s="6" t="s">
        <v>10</v>
      </c>
      <c r="K322" s="6"/>
      <c r="L322" s="6">
        <v>230</v>
      </c>
      <c r="M322" s="115">
        <v>2</v>
      </c>
      <c r="N322" s="67">
        <v>16</v>
      </c>
      <c r="O322" s="58"/>
      <c r="P322" s="153">
        <f t="shared" si="527"/>
        <v>0.79</v>
      </c>
      <c r="Q322" s="153">
        <f t="shared" si="528"/>
        <v>0.79</v>
      </c>
      <c r="R322" s="153">
        <f t="shared" si="529"/>
        <v>0.84299999999999997</v>
      </c>
      <c r="S322" s="154">
        <f t="shared" si="530"/>
        <v>1</v>
      </c>
      <c r="T322" s="117">
        <f t="shared" si="531"/>
        <v>3.0031382795020796</v>
      </c>
      <c r="U322" s="8">
        <v>1</v>
      </c>
      <c r="V322" s="8">
        <v>0.5</v>
      </c>
      <c r="W322" s="115">
        <f t="shared" si="532"/>
        <v>1</v>
      </c>
      <c r="X322" s="115">
        <f t="shared" si="533"/>
        <v>1.1862396204033214</v>
      </c>
      <c r="Y322" s="46">
        <f t="shared" si="534"/>
        <v>1.5015691397510398</v>
      </c>
      <c r="Z322" s="141">
        <v>1</v>
      </c>
      <c r="AA322" s="141">
        <v>1</v>
      </c>
      <c r="AB322" s="115">
        <f t="shared" si="535"/>
        <v>2</v>
      </c>
      <c r="AC322" s="115">
        <f t="shared" si="536"/>
        <v>2.3724792408066429</v>
      </c>
      <c r="AD322" s="46">
        <f t="shared" si="537"/>
        <v>3.0031382795020796</v>
      </c>
      <c r="AE322" s="8"/>
      <c r="AF322" s="94"/>
      <c r="AG322" s="114">
        <v>0.8</v>
      </c>
      <c r="AH322" s="459">
        <f t="shared" si="538"/>
        <v>20</v>
      </c>
      <c r="AI322" s="469">
        <f t="shared" si="539"/>
        <v>16</v>
      </c>
      <c r="AJ322" s="305"/>
      <c r="AL322" s="349">
        <f t="shared" si="540"/>
        <v>230</v>
      </c>
      <c r="AM322" s="325" t="str">
        <f t="shared" si="541"/>
        <v/>
      </c>
      <c r="AN322" s="325">
        <f t="shared" si="542"/>
        <v>1.5015691397510398</v>
      </c>
      <c r="AO322" s="323"/>
      <c r="AP322" s="325" t="str">
        <f t="shared" si="543"/>
        <v/>
      </c>
      <c r="AQ322" s="325">
        <f t="shared" si="544"/>
        <v>3.0031382795020796</v>
      </c>
      <c r="AR322" s="326">
        <f t="shared" si="545"/>
        <v>20</v>
      </c>
      <c r="AS322" s="326">
        <f t="shared" si="546"/>
        <v>20</v>
      </c>
      <c r="AT322" s="326">
        <f t="shared" si="547"/>
        <v>25</v>
      </c>
      <c r="AU322" s="326"/>
      <c r="AV322" s="323">
        <f t="shared" si="548"/>
        <v>20</v>
      </c>
      <c r="AW322" s="326"/>
      <c r="AX322" s="326"/>
      <c r="AY322" s="326"/>
      <c r="AZ322" s="326"/>
      <c r="BA322" s="326"/>
      <c r="BB322" s="326"/>
    </row>
    <row r="323" spans="1:54" s="7" customFormat="1" ht="12" customHeight="1" x14ac:dyDescent="0.3">
      <c r="A323" s="27"/>
      <c r="B323" s="6"/>
      <c r="C323" s="646"/>
      <c r="D323" s="721" t="s">
        <v>501</v>
      </c>
      <c r="E323" s="680"/>
      <c r="F323" s="645" t="s">
        <v>28</v>
      </c>
      <c r="G323" s="645" t="s">
        <v>20</v>
      </c>
      <c r="H323" s="645" t="s">
        <v>20</v>
      </c>
      <c r="I323" s="645" t="s">
        <v>361</v>
      </c>
      <c r="J323" s="6" t="s">
        <v>10</v>
      </c>
      <c r="K323" s="6"/>
      <c r="L323" s="6">
        <v>230</v>
      </c>
      <c r="M323" s="115">
        <v>2</v>
      </c>
      <c r="N323" s="67">
        <v>16</v>
      </c>
      <c r="O323" s="58"/>
      <c r="P323" s="153">
        <f t="shared" si="527"/>
        <v>0.79</v>
      </c>
      <c r="Q323" s="153">
        <f t="shared" si="528"/>
        <v>0.79</v>
      </c>
      <c r="R323" s="153">
        <f t="shared" si="529"/>
        <v>0.84299999999999997</v>
      </c>
      <c r="S323" s="154">
        <f t="shared" si="530"/>
        <v>1</v>
      </c>
      <c r="T323" s="117">
        <f t="shared" si="531"/>
        <v>3.0031382795020796</v>
      </c>
      <c r="U323" s="8">
        <v>1</v>
      </c>
      <c r="V323" s="8">
        <v>0.5</v>
      </c>
      <c r="W323" s="115">
        <f t="shared" si="532"/>
        <v>1</v>
      </c>
      <c r="X323" s="115">
        <f t="shared" si="533"/>
        <v>1.1862396204033214</v>
      </c>
      <c r="Y323" s="46">
        <f t="shared" si="534"/>
        <v>1.5015691397510398</v>
      </c>
      <c r="Z323" s="141">
        <v>1</v>
      </c>
      <c r="AA323" s="141">
        <v>1</v>
      </c>
      <c r="AB323" s="115">
        <f t="shared" si="535"/>
        <v>2</v>
      </c>
      <c r="AC323" s="115">
        <f t="shared" si="536"/>
        <v>2.3724792408066429</v>
      </c>
      <c r="AD323" s="46">
        <f t="shared" si="537"/>
        <v>3.0031382795020796</v>
      </c>
      <c r="AE323" s="8"/>
      <c r="AF323" s="94"/>
      <c r="AG323" s="114">
        <v>0.8</v>
      </c>
      <c r="AH323" s="459">
        <f t="shared" si="538"/>
        <v>20</v>
      </c>
      <c r="AI323" s="469">
        <f t="shared" si="539"/>
        <v>16</v>
      </c>
      <c r="AJ323" s="305"/>
      <c r="AL323" s="349">
        <f t="shared" si="540"/>
        <v>230</v>
      </c>
      <c r="AM323" s="325" t="str">
        <f t="shared" si="541"/>
        <v/>
      </c>
      <c r="AN323" s="325">
        <f t="shared" si="542"/>
        <v>1.5015691397510398</v>
      </c>
      <c r="AO323" s="323"/>
      <c r="AP323" s="325" t="str">
        <f t="shared" si="543"/>
        <v/>
      </c>
      <c r="AQ323" s="325">
        <f t="shared" si="544"/>
        <v>3.0031382795020796</v>
      </c>
      <c r="AR323" s="326">
        <f t="shared" si="545"/>
        <v>20</v>
      </c>
      <c r="AS323" s="326">
        <f t="shared" si="546"/>
        <v>20</v>
      </c>
      <c r="AT323" s="326">
        <f t="shared" si="547"/>
        <v>25</v>
      </c>
      <c r="AU323" s="326"/>
      <c r="AV323" s="323">
        <f t="shared" si="548"/>
        <v>20</v>
      </c>
      <c r="AW323" s="326"/>
      <c r="AX323" s="326"/>
      <c r="AY323" s="326"/>
      <c r="AZ323" s="326"/>
      <c r="BA323" s="326"/>
      <c r="BB323" s="326"/>
    </row>
    <row r="324" spans="1:54" s="7" customFormat="1" ht="12" customHeight="1" x14ac:dyDescent="0.3">
      <c r="A324" s="27"/>
      <c r="B324" s="6"/>
      <c r="C324" s="646"/>
      <c r="D324" s="721" t="s">
        <v>501</v>
      </c>
      <c r="E324" s="680"/>
      <c r="F324" s="645" t="s">
        <v>28</v>
      </c>
      <c r="G324" s="645" t="s">
        <v>20</v>
      </c>
      <c r="H324" s="645" t="s">
        <v>20</v>
      </c>
      <c r="I324" s="645" t="s">
        <v>361</v>
      </c>
      <c r="J324" s="6" t="s">
        <v>10</v>
      </c>
      <c r="K324" s="6"/>
      <c r="L324" s="6">
        <v>230</v>
      </c>
      <c r="M324" s="115">
        <v>2</v>
      </c>
      <c r="N324" s="67">
        <v>16</v>
      </c>
      <c r="O324" s="58"/>
      <c r="P324" s="153">
        <f t="shared" si="527"/>
        <v>0.79</v>
      </c>
      <c r="Q324" s="153">
        <f t="shared" si="528"/>
        <v>0.79</v>
      </c>
      <c r="R324" s="153">
        <f t="shared" si="529"/>
        <v>0.84299999999999997</v>
      </c>
      <c r="S324" s="154">
        <f t="shared" si="530"/>
        <v>1</v>
      </c>
      <c r="T324" s="117">
        <f t="shared" si="531"/>
        <v>3.0031382795020796</v>
      </c>
      <c r="U324" s="8">
        <v>1</v>
      </c>
      <c r="V324" s="8">
        <v>0.5</v>
      </c>
      <c r="W324" s="115">
        <f t="shared" si="532"/>
        <v>1</v>
      </c>
      <c r="X324" s="115">
        <f t="shared" si="533"/>
        <v>1.1862396204033214</v>
      </c>
      <c r="Y324" s="46">
        <f t="shared" si="534"/>
        <v>1.5015691397510398</v>
      </c>
      <c r="Z324" s="141">
        <v>1</v>
      </c>
      <c r="AA324" s="141">
        <v>1</v>
      </c>
      <c r="AB324" s="115">
        <f t="shared" si="535"/>
        <v>2</v>
      </c>
      <c r="AC324" s="115">
        <f t="shared" si="536"/>
        <v>2.3724792408066429</v>
      </c>
      <c r="AD324" s="46">
        <f t="shared" si="537"/>
        <v>3.0031382795020796</v>
      </c>
      <c r="AE324" s="8"/>
      <c r="AF324" s="94"/>
      <c r="AG324" s="114">
        <v>0.8</v>
      </c>
      <c r="AH324" s="459">
        <f t="shared" si="538"/>
        <v>20</v>
      </c>
      <c r="AI324" s="469">
        <f t="shared" si="539"/>
        <v>16</v>
      </c>
      <c r="AJ324" s="305"/>
      <c r="AL324" s="349">
        <f t="shared" si="540"/>
        <v>230</v>
      </c>
      <c r="AM324" s="325" t="str">
        <f t="shared" si="541"/>
        <v/>
      </c>
      <c r="AN324" s="325">
        <f t="shared" si="542"/>
        <v>1.5015691397510398</v>
      </c>
      <c r="AO324" s="323"/>
      <c r="AP324" s="325" t="str">
        <f t="shared" si="543"/>
        <v/>
      </c>
      <c r="AQ324" s="325">
        <f t="shared" si="544"/>
        <v>3.0031382795020796</v>
      </c>
      <c r="AR324" s="326">
        <f t="shared" si="545"/>
        <v>20</v>
      </c>
      <c r="AS324" s="326">
        <f t="shared" si="546"/>
        <v>20</v>
      </c>
      <c r="AT324" s="326">
        <f t="shared" si="547"/>
        <v>25</v>
      </c>
      <c r="AU324" s="326"/>
      <c r="AV324" s="323">
        <f t="shared" si="548"/>
        <v>20</v>
      </c>
      <c r="AW324" s="326"/>
      <c r="AX324" s="326"/>
      <c r="AY324" s="326"/>
      <c r="AZ324" s="326"/>
      <c r="BA324" s="326"/>
      <c r="BB324" s="326"/>
    </row>
    <row r="325" spans="1:54" s="7" customFormat="1" ht="12" customHeight="1" x14ac:dyDescent="0.3">
      <c r="A325" s="27"/>
      <c r="B325" s="6"/>
      <c r="C325" s="646"/>
      <c r="D325" s="721" t="s">
        <v>501</v>
      </c>
      <c r="E325" s="680"/>
      <c r="F325" s="645" t="s">
        <v>28</v>
      </c>
      <c r="G325" s="645" t="s">
        <v>20</v>
      </c>
      <c r="H325" s="645" t="s">
        <v>20</v>
      </c>
      <c r="I325" s="645" t="s">
        <v>361</v>
      </c>
      <c r="J325" s="6" t="s">
        <v>10</v>
      </c>
      <c r="K325" s="6"/>
      <c r="L325" s="6">
        <v>230</v>
      </c>
      <c r="M325" s="115">
        <v>2</v>
      </c>
      <c r="N325" s="67">
        <v>16</v>
      </c>
      <c r="O325" s="58"/>
      <c r="P325" s="153">
        <f t="shared" si="527"/>
        <v>0.79</v>
      </c>
      <c r="Q325" s="153">
        <f t="shared" si="528"/>
        <v>0.79</v>
      </c>
      <c r="R325" s="153">
        <f t="shared" si="529"/>
        <v>0.84299999999999997</v>
      </c>
      <c r="S325" s="154">
        <f t="shared" si="530"/>
        <v>1</v>
      </c>
      <c r="T325" s="117">
        <f t="shared" si="531"/>
        <v>3.0031382795020796</v>
      </c>
      <c r="U325" s="8">
        <v>1</v>
      </c>
      <c r="V325" s="8">
        <v>0.5</v>
      </c>
      <c r="W325" s="115">
        <f t="shared" si="532"/>
        <v>1</v>
      </c>
      <c r="X325" s="115">
        <f t="shared" si="533"/>
        <v>1.1862396204033214</v>
      </c>
      <c r="Y325" s="46">
        <f t="shared" si="534"/>
        <v>1.5015691397510398</v>
      </c>
      <c r="Z325" s="141">
        <v>1</v>
      </c>
      <c r="AA325" s="141">
        <v>1</v>
      </c>
      <c r="AB325" s="115">
        <f t="shared" si="535"/>
        <v>2</v>
      </c>
      <c r="AC325" s="115">
        <f t="shared" si="536"/>
        <v>2.3724792408066429</v>
      </c>
      <c r="AD325" s="46">
        <f t="shared" si="537"/>
        <v>3.0031382795020796</v>
      </c>
      <c r="AE325" s="8"/>
      <c r="AF325" s="94"/>
      <c r="AG325" s="114">
        <v>0.8</v>
      </c>
      <c r="AH325" s="459">
        <f t="shared" si="538"/>
        <v>20</v>
      </c>
      <c r="AI325" s="469">
        <f t="shared" si="539"/>
        <v>16</v>
      </c>
      <c r="AJ325" s="305"/>
      <c r="AL325" s="349">
        <f t="shared" si="540"/>
        <v>230</v>
      </c>
      <c r="AM325" s="325" t="str">
        <f t="shared" si="541"/>
        <v/>
      </c>
      <c r="AN325" s="325">
        <f t="shared" si="542"/>
        <v>1.5015691397510398</v>
      </c>
      <c r="AO325" s="323"/>
      <c r="AP325" s="325" t="str">
        <f t="shared" si="543"/>
        <v/>
      </c>
      <c r="AQ325" s="325">
        <f t="shared" si="544"/>
        <v>3.0031382795020796</v>
      </c>
      <c r="AR325" s="326">
        <f t="shared" si="545"/>
        <v>20</v>
      </c>
      <c r="AS325" s="326">
        <f t="shared" si="546"/>
        <v>20</v>
      </c>
      <c r="AT325" s="326">
        <f t="shared" si="547"/>
        <v>25</v>
      </c>
      <c r="AU325" s="326"/>
      <c r="AV325" s="323">
        <f t="shared" si="548"/>
        <v>20</v>
      </c>
      <c r="AW325" s="326"/>
      <c r="AX325" s="326"/>
      <c r="AY325" s="326"/>
      <c r="AZ325" s="326"/>
      <c r="BA325" s="326"/>
      <c r="BB325" s="326"/>
    </row>
    <row r="326" spans="1:54" s="7" customFormat="1" ht="12" customHeight="1" x14ac:dyDescent="0.3">
      <c r="A326" s="27"/>
      <c r="B326" s="6"/>
      <c r="C326" s="646"/>
      <c r="D326" s="721" t="s">
        <v>593</v>
      </c>
      <c r="E326" s="680"/>
      <c r="F326" s="645" t="s">
        <v>27</v>
      </c>
      <c r="G326" s="645"/>
      <c r="H326" s="645" t="s">
        <v>20</v>
      </c>
      <c r="I326" s="645" t="s">
        <v>361</v>
      </c>
      <c r="J326" s="6" t="s">
        <v>10</v>
      </c>
      <c r="K326" s="6"/>
      <c r="L326" s="6">
        <v>230</v>
      </c>
      <c r="M326" s="115">
        <v>1</v>
      </c>
      <c r="N326" s="67">
        <v>16</v>
      </c>
      <c r="O326" s="58"/>
      <c r="P326" s="153">
        <f t="shared" si="527"/>
        <v>0.73</v>
      </c>
      <c r="Q326" s="153">
        <f t="shared" si="528"/>
        <v>0.73</v>
      </c>
      <c r="R326" s="153">
        <f t="shared" si="529"/>
        <v>0.81</v>
      </c>
      <c r="S326" s="154">
        <f t="shared" si="530"/>
        <v>1</v>
      </c>
      <c r="T326" s="117">
        <f t="shared" si="531"/>
        <v>1.6911889058007779</v>
      </c>
      <c r="U326" s="8">
        <v>1</v>
      </c>
      <c r="V326" s="8">
        <v>0.5</v>
      </c>
      <c r="W326" s="115">
        <f t="shared" ref="W326:W327" si="549">IF(($M326&gt;0)*(V326&gt;0),$M326*V326,0)</f>
        <v>0.5</v>
      </c>
      <c r="X326" s="115">
        <f t="shared" ref="X326:X327" si="550">IF(($M326&gt;0),($M326*V326*U326)/($R326*$S326),0)</f>
        <v>0.61728395061728392</v>
      </c>
      <c r="Y326" s="46">
        <f t="shared" ref="Y326:Y327" si="551">IF((X326&gt;0),X326/$Q326,0)</f>
        <v>0.84559445290038893</v>
      </c>
      <c r="Z326" s="141">
        <v>1</v>
      </c>
      <c r="AA326" s="141">
        <v>1</v>
      </c>
      <c r="AB326" s="115">
        <f t="shared" ref="AB326:AB327" si="552">IF(($M326&gt;0)*(AA326&gt;0),$M326*AA326,0)</f>
        <v>1</v>
      </c>
      <c r="AC326" s="115">
        <f t="shared" ref="AC326:AC327" si="553">IF(($M326&gt;0),($M326*AA326*Z326)/($R326*$S326),0)</f>
        <v>1.2345679012345678</v>
      </c>
      <c r="AD326" s="46">
        <f t="shared" ref="AD326:AD327" si="554">IF((AC326&gt;0),AC326/$Q326,0)</f>
        <v>1.6911889058007779</v>
      </c>
      <c r="AE326" s="8"/>
      <c r="AF326" s="94"/>
      <c r="AG326" s="114">
        <v>0.8</v>
      </c>
      <c r="AH326" s="459">
        <f t="shared" ref="AH326:AH327" si="555">AV326</f>
        <v>20</v>
      </c>
      <c r="AI326" s="469">
        <f t="shared" ref="AI326:AI327" si="556">IF(N326&gt;0,N326,"")</f>
        <v>16</v>
      </c>
      <c r="AJ326" s="305"/>
      <c r="AL326" s="349">
        <f t="shared" si="540"/>
        <v>230</v>
      </c>
      <c r="AM326" s="325" t="str">
        <f t="shared" si="541"/>
        <v/>
      </c>
      <c r="AN326" s="325">
        <f t="shared" si="542"/>
        <v>0.84559445290038893</v>
      </c>
      <c r="AO326" s="323"/>
      <c r="AP326" s="325" t="str">
        <f t="shared" si="543"/>
        <v/>
      </c>
      <c r="AQ326" s="325">
        <f t="shared" si="544"/>
        <v>1.6911889058007779</v>
      </c>
      <c r="AR326" s="326">
        <f t="shared" ref="AR326:AR327" si="557">CEILING((N326/AG326),1)</f>
        <v>20</v>
      </c>
      <c r="AS326" s="326">
        <f t="shared" si="546"/>
        <v>20</v>
      </c>
      <c r="AT326" s="326">
        <f t="shared" si="547"/>
        <v>25</v>
      </c>
      <c r="AU326" s="326"/>
      <c r="AV326" s="323">
        <f t="shared" ref="AV326:AV327" si="558">IF(AR326&gt;AS326,AT326,AS326)</f>
        <v>20</v>
      </c>
      <c r="AW326" s="326"/>
      <c r="AX326" s="326"/>
      <c r="AY326" s="326"/>
      <c r="AZ326" s="326"/>
      <c r="BA326" s="326"/>
      <c r="BB326" s="326"/>
    </row>
    <row r="327" spans="1:54" s="7" customFormat="1" ht="12" customHeight="1" x14ac:dyDescent="0.3">
      <c r="A327" s="27"/>
      <c r="B327" s="6"/>
      <c r="C327" s="646"/>
      <c r="D327" s="721" t="s">
        <v>594</v>
      </c>
      <c r="E327" s="680"/>
      <c r="F327" s="645" t="s">
        <v>27</v>
      </c>
      <c r="G327" s="645"/>
      <c r="H327" s="645" t="s">
        <v>20</v>
      </c>
      <c r="I327" s="645" t="s">
        <v>361</v>
      </c>
      <c r="J327" s="6" t="s">
        <v>10</v>
      </c>
      <c r="K327" s="6"/>
      <c r="L327" s="6">
        <v>230</v>
      </c>
      <c r="M327" s="115">
        <v>1</v>
      </c>
      <c r="N327" s="67">
        <v>16</v>
      </c>
      <c r="O327" s="58"/>
      <c r="P327" s="153">
        <f t="shared" si="527"/>
        <v>0.73</v>
      </c>
      <c r="Q327" s="153">
        <f t="shared" si="528"/>
        <v>0.73</v>
      </c>
      <c r="R327" s="153">
        <f t="shared" si="529"/>
        <v>0.81</v>
      </c>
      <c r="S327" s="154">
        <f t="shared" si="530"/>
        <v>1</v>
      </c>
      <c r="T327" s="117">
        <f t="shared" si="531"/>
        <v>1.6911889058007779</v>
      </c>
      <c r="U327" s="8">
        <v>1</v>
      </c>
      <c r="V327" s="8">
        <v>0.5</v>
      </c>
      <c r="W327" s="115">
        <f t="shared" si="549"/>
        <v>0.5</v>
      </c>
      <c r="X327" s="115">
        <f t="shared" si="550"/>
        <v>0.61728395061728392</v>
      </c>
      <c r="Y327" s="46">
        <f t="shared" si="551"/>
        <v>0.84559445290038893</v>
      </c>
      <c r="Z327" s="141">
        <v>1</v>
      </c>
      <c r="AA327" s="141">
        <v>1</v>
      </c>
      <c r="AB327" s="115">
        <f t="shared" si="552"/>
        <v>1</v>
      </c>
      <c r="AC327" s="115">
        <f t="shared" si="553"/>
        <v>1.2345679012345678</v>
      </c>
      <c r="AD327" s="46">
        <f t="shared" si="554"/>
        <v>1.6911889058007779</v>
      </c>
      <c r="AE327" s="8"/>
      <c r="AF327" s="94"/>
      <c r="AG327" s="114">
        <v>0.8</v>
      </c>
      <c r="AH327" s="459">
        <f t="shared" si="555"/>
        <v>20</v>
      </c>
      <c r="AI327" s="469">
        <f t="shared" si="556"/>
        <v>16</v>
      </c>
      <c r="AJ327" s="305"/>
      <c r="AL327" s="349">
        <f t="shared" si="540"/>
        <v>230</v>
      </c>
      <c r="AM327" s="325" t="str">
        <f t="shared" si="541"/>
        <v/>
      </c>
      <c r="AN327" s="325">
        <f t="shared" si="542"/>
        <v>0.84559445290038893</v>
      </c>
      <c r="AO327" s="323"/>
      <c r="AP327" s="325" t="str">
        <f t="shared" si="543"/>
        <v/>
      </c>
      <c r="AQ327" s="325">
        <f t="shared" si="544"/>
        <v>1.6911889058007779</v>
      </c>
      <c r="AR327" s="326">
        <f t="shared" si="557"/>
        <v>20</v>
      </c>
      <c r="AS327" s="326">
        <f t="shared" si="546"/>
        <v>20</v>
      </c>
      <c r="AT327" s="326">
        <f t="shared" si="547"/>
        <v>25</v>
      </c>
      <c r="AU327" s="326"/>
      <c r="AV327" s="323">
        <f t="shared" si="558"/>
        <v>20</v>
      </c>
      <c r="AW327" s="326"/>
      <c r="AX327" s="326"/>
      <c r="AY327" s="326"/>
      <c r="AZ327" s="326"/>
      <c r="BA327" s="326"/>
      <c r="BB327" s="326"/>
    </row>
    <row r="328" spans="1:54" s="7" customFormat="1" ht="12" customHeight="1" x14ac:dyDescent="0.3">
      <c r="A328" s="27"/>
      <c r="B328" s="6"/>
      <c r="C328" s="646"/>
      <c r="D328" s="721"/>
      <c r="E328" s="680"/>
      <c r="F328" s="645"/>
      <c r="G328" s="645"/>
      <c r="H328" s="645"/>
      <c r="I328" s="645"/>
      <c r="J328" s="6"/>
      <c r="K328" s="6"/>
      <c r="L328" s="6"/>
      <c r="M328" s="115"/>
      <c r="N328" s="67"/>
      <c r="O328" s="58"/>
      <c r="P328" s="153"/>
      <c r="Q328" s="153"/>
      <c r="R328" s="153"/>
      <c r="S328" s="154"/>
      <c r="T328" s="117"/>
      <c r="U328" s="8"/>
      <c r="V328" s="8"/>
      <c r="W328" s="115"/>
      <c r="X328" s="115"/>
      <c r="Y328" s="46"/>
      <c r="Z328" s="141"/>
      <c r="AA328" s="141"/>
      <c r="AB328" s="115"/>
      <c r="AC328" s="115"/>
      <c r="AD328" s="46"/>
      <c r="AE328" s="8"/>
      <c r="AF328" s="94"/>
      <c r="AG328" s="114"/>
      <c r="AH328" s="459"/>
      <c r="AI328" s="469"/>
      <c r="AJ328" s="305"/>
      <c r="AL328" s="349"/>
      <c r="AM328" s="325"/>
      <c r="AN328" s="325"/>
      <c r="AO328" s="323"/>
      <c r="AP328" s="325"/>
      <c r="AQ328" s="325"/>
      <c r="AR328" s="326"/>
      <c r="AS328" s="326"/>
      <c r="AT328" s="326"/>
      <c r="AU328" s="326"/>
      <c r="AV328" s="323"/>
      <c r="AW328" s="326"/>
      <c r="AX328" s="326"/>
      <c r="AY328" s="326"/>
      <c r="AZ328" s="326"/>
      <c r="BA328" s="326"/>
      <c r="BB328" s="326"/>
    </row>
    <row r="329" spans="1:54" s="272" customFormat="1" ht="12.6" customHeight="1" x14ac:dyDescent="0.3">
      <c r="A329" s="736"/>
      <c r="B329" s="518"/>
      <c r="C329" s="519"/>
      <c r="D329" s="722"/>
      <c r="E329" s="518"/>
      <c r="F329" s="518"/>
      <c r="G329" s="518"/>
      <c r="H329" s="518"/>
      <c r="I329" s="520" t="s">
        <v>112</v>
      </c>
      <c r="J329" s="520" t="s">
        <v>113</v>
      </c>
      <c r="K329" s="520"/>
      <c r="L329" s="518"/>
      <c r="M329" s="518"/>
      <c r="N329" s="518"/>
      <c r="O329" s="521"/>
      <c r="P329" s="522"/>
      <c r="Q329" s="522"/>
      <c r="R329" s="523"/>
      <c r="S329" s="523"/>
      <c r="T329" s="524"/>
      <c r="U329" s="525"/>
      <c r="V329" s="525"/>
      <c r="W329" s="526"/>
      <c r="X329" s="526"/>
      <c r="Y329" s="527"/>
      <c r="Z329" s="525"/>
      <c r="AA329" s="525"/>
      <c r="AB329" s="526"/>
      <c r="AC329" s="526"/>
      <c r="AD329" s="527"/>
      <c r="AE329" s="528"/>
      <c r="AF329" s="529"/>
      <c r="AG329" s="530"/>
      <c r="AH329" s="531"/>
      <c r="AI329" s="529"/>
      <c r="AJ329" s="532"/>
      <c r="AK329" s="533"/>
      <c r="AL329" s="534"/>
      <c r="AM329" s="535"/>
      <c r="AN329" s="535"/>
      <c r="AO329" s="536"/>
      <c r="AP329" s="535"/>
      <c r="AQ329" s="535"/>
      <c r="AR329" s="533"/>
      <c r="AS329" s="533"/>
      <c r="AT329" s="533"/>
      <c r="AU329" s="533"/>
      <c r="AV329" s="533"/>
      <c r="AW329" s="571" t="s">
        <v>189</v>
      </c>
      <c r="AX329" s="572">
        <f>AW331+AX331</f>
        <v>9.1990346045559779</v>
      </c>
      <c r="AY329" s="533"/>
      <c r="AZ329" s="571" t="s">
        <v>192</v>
      </c>
      <c r="BA329" s="572">
        <f>AZ331+BA331</f>
        <v>18.398069209111956</v>
      </c>
    </row>
    <row r="330" spans="1:54" s="272" customFormat="1" ht="12.6" customHeight="1" x14ac:dyDescent="0.25">
      <c r="A330" s="737"/>
      <c r="B330" s="537"/>
      <c r="C330" s="538" t="s">
        <v>550</v>
      </c>
      <c r="D330" s="723"/>
      <c r="E330" s="539"/>
      <c r="F330" s="538"/>
      <c r="G330" s="538"/>
      <c r="H330" s="538"/>
      <c r="I330" s="540">
        <f>SUM(T305:T329)</f>
        <v>50.535743221159123</v>
      </c>
      <c r="J330" s="540">
        <f>SUM(T305:T329)</f>
        <v>50.535743221159123</v>
      </c>
      <c r="K330" s="540"/>
      <c r="L330" s="537"/>
      <c r="M330" s="537"/>
      <c r="N330" s="537"/>
      <c r="O330" s="541"/>
      <c r="P330" s="542"/>
      <c r="Q330" s="542"/>
      <c r="R330" s="543"/>
      <c r="S330" s="543"/>
      <c r="T330" s="544"/>
      <c r="U330" s="545"/>
      <c r="V330" s="545"/>
      <c r="W330" s="542"/>
      <c r="X330" s="540"/>
      <c r="Y330" s="546"/>
      <c r="Z330" s="545"/>
      <c r="AA330" s="545"/>
      <c r="AB330" s="540"/>
      <c r="AC330" s="540"/>
      <c r="AD330" s="546"/>
      <c r="AE330" s="547"/>
      <c r="AF330" s="548"/>
      <c r="AG330" s="549"/>
      <c r="AH330" s="550"/>
      <c r="AI330" s="548"/>
      <c r="AJ330" s="551"/>
      <c r="AK330" s="533"/>
      <c r="AL330" s="534"/>
      <c r="AM330" s="535"/>
      <c r="AN330" s="535"/>
      <c r="AO330" s="536"/>
      <c r="AP330" s="535"/>
      <c r="AQ330" s="535"/>
      <c r="AR330" s="533"/>
      <c r="AS330" s="533"/>
      <c r="AT330" s="533"/>
      <c r="AU330" s="533"/>
      <c r="AV330" s="533"/>
      <c r="AW330" s="537" t="s">
        <v>114</v>
      </c>
      <c r="AX330" s="537" t="s">
        <v>116</v>
      </c>
      <c r="AY330" s="533"/>
      <c r="AZ330" s="537" t="s">
        <v>114</v>
      </c>
      <c r="BA330" s="537" t="s">
        <v>116</v>
      </c>
    </row>
    <row r="331" spans="1:54" s="272" customFormat="1" ht="12.6" customHeight="1" x14ac:dyDescent="0.25">
      <c r="A331" s="737"/>
      <c r="B331" s="537"/>
      <c r="C331" s="538" t="s">
        <v>551</v>
      </c>
      <c r="D331" s="723"/>
      <c r="E331" s="539"/>
      <c r="F331" s="538"/>
      <c r="G331" s="538"/>
      <c r="H331" s="538"/>
      <c r="I331" s="540">
        <f>SUM(X305:X329)</f>
        <v>17.121155189124757</v>
      </c>
      <c r="J331" s="540">
        <f>SUM(AC305:AC329)</f>
        <v>32.116102687037852</v>
      </c>
      <c r="K331" s="540"/>
      <c r="L331" s="537"/>
      <c r="M331" s="537"/>
      <c r="N331" s="537"/>
      <c r="O331" s="541"/>
      <c r="P331" s="542"/>
      <c r="Q331" s="542"/>
      <c r="R331" s="543"/>
      <c r="S331" s="543"/>
      <c r="T331" s="544"/>
      <c r="U331" s="545"/>
      <c r="V331" s="545"/>
      <c r="W331" s="542"/>
      <c r="X331" s="540"/>
      <c r="Y331" s="546"/>
      <c r="Z331" s="545"/>
      <c r="AA331" s="545"/>
      <c r="AB331" s="540"/>
      <c r="AC331" s="540"/>
      <c r="AD331" s="546"/>
      <c r="AE331" s="545"/>
      <c r="AF331" s="548"/>
      <c r="AG331" s="549"/>
      <c r="AH331" s="550"/>
      <c r="AI331" s="552"/>
      <c r="AJ331" s="551"/>
      <c r="AK331" s="533"/>
      <c r="AL331" s="534"/>
      <c r="AM331" s="553">
        <f>SUM(AM321:AM329)</f>
        <v>0</v>
      </c>
      <c r="AN331" s="553">
        <f>SUM(AN321:AN329)</f>
        <v>9.1990346045559779</v>
      </c>
      <c r="AO331" s="554"/>
      <c r="AP331" s="553">
        <f>SUM(AP321:AP329)</f>
        <v>0</v>
      </c>
      <c r="AQ331" s="553">
        <f>SUM(AQ321:AQ329)</f>
        <v>18.398069209111956</v>
      </c>
      <c r="AR331" s="533"/>
      <c r="AS331" s="533"/>
      <c r="AT331" s="533"/>
      <c r="AU331" s="533"/>
      <c r="AV331" s="533"/>
      <c r="AW331" s="553">
        <f>AM331</f>
        <v>0</v>
      </c>
      <c r="AX331" s="553">
        <f>AN331</f>
        <v>9.1990346045559779</v>
      </c>
      <c r="AY331" s="573"/>
      <c r="AZ331" s="553">
        <f>AP331</f>
        <v>0</v>
      </c>
      <c r="BA331" s="553">
        <f>AQ331</f>
        <v>18.398069209111956</v>
      </c>
      <c r="BB331" s="391"/>
    </row>
    <row r="332" spans="1:54" s="272" customFormat="1" ht="12.6" customHeight="1" x14ac:dyDescent="0.25">
      <c r="A332" s="737"/>
      <c r="B332" s="537"/>
      <c r="C332" s="538" t="s">
        <v>552</v>
      </c>
      <c r="D332" s="723"/>
      <c r="E332" s="539"/>
      <c r="F332" s="538"/>
      <c r="G332" s="538"/>
      <c r="H332" s="538"/>
      <c r="I332" s="540">
        <f>SUM(Y305:Y329)</f>
        <v>22.41693745574004</v>
      </c>
      <c r="J332" s="540">
        <f>SUM(AD305:AD329)</f>
        <v>41.526328382652885</v>
      </c>
      <c r="K332" s="540"/>
      <c r="L332" s="537"/>
      <c r="M332" s="537"/>
      <c r="N332" s="537"/>
      <c r="O332" s="541"/>
      <c r="P332" s="542"/>
      <c r="Q332" s="542"/>
      <c r="R332" s="543"/>
      <c r="S332" s="543"/>
      <c r="T332" s="544"/>
      <c r="U332" s="545"/>
      <c r="V332" s="545"/>
      <c r="W332" s="542"/>
      <c r="X332" s="540"/>
      <c r="Y332" s="546"/>
      <c r="Z332" s="545"/>
      <c r="AA332" s="545"/>
      <c r="AB332" s="540"/>
      <c r="AC332" s="540"/>
      <c r="AD332" s="546"/>
      <c r="AE332" s="545"/>
      <c r="AF332" s="548"/>
      <c r="AG332" s="549"/>
      <c r="AH332" s="550"/>
      <c r="AI332" s="552"/>
      <c r="AJ332" s="551"/>
      <c r="AK332" s="533"/>
      <c r="AL332" s="534"/>
      <c r="AM332" s="535"/>
      <c r="AN332" s="535"/>
      <c r="AO332" s="536"/>
      <c r="AP332" s="535"/>
      <c r="AQ332" s="535"/>
      <c r="AR332" s="533"/>
      <c r="AS332" s="533"/>
      <c r="AT332" s="533"/>
      <c r="AU332" s="533"/>
      <c r="AV332" s="533"/>
      <c r="AW332" s="574">
        <f>AW331*1000/(400*SQRT(3))</f>
        <v>0</v>
      </c>
      <c r="AX332" s="574">
        <f>AX331*1000/230</f>
        <v>39.995802628504251</v>
      </c>
      <c r="AY332" s="536"/>
      <c r="AZ332" s="574">
        <f>AZ331*1000/(400*SQRT(3))</f>
        <v>0</v>
      </c>
      <c r="BA332" s="574">
        <f>BA331*1000/230</f>
        <v>79.991605257008501</v>
      </c>
      <c r="BB332" s="333"/>
    </row>
    <row r="333" spans="1:54" s="272" customFormat="1" ht="12.6" customHeight="1" x14ac:dyDescent="0.25">
      <c r="A333" s="737"/>
      <c r="B333" s="537"/>
      <c r="C333" s="538" t="s">
        <v>62</v>
      </c>
      <c r="D333" s="724"/>
      <c r="E333" s="537"/>
      <c r="F333" s="555"/>
      <c r="G333" s="555"/>
      <c r="H333" s="555"/>
      <c r="I333" s="540">
        <f>I332*1000/(400*SQRT(3))</f>
        <v>32.35606218619629</v>
      </c>
      <c r="J333" s="540">
        <f>J332*1000/(400*SQRT(3))</f>
        <v>59.938092175453605</v>
      </c>
      <c r="K333" s="540"/>
      <c r="L333" s="537"/>
      <c r="M333" s="537"/>
      <c r="N333" s="537"/>
      <c r="O333" s="541"/>
      <c r="P333" s="542"/>
      <c r="Q333" s="542"/>
      <c r="R333" s="543"/>
      <c r="S333" s="543"/>
      <c r="T333" s="544"/>
      <c r="U333" s="545"/>
      <c r="V333" s="545"/>
      <c r="W333" s="542"/>
      <c r="X333" s="540"/>
      <c r="Y333" s="546"/>
      <c r="Z333" s="545"/>
      <c r="AA333" s="545"/>
      <c r="AB333" s="540"/>
      <c r="AC333" s="540"/>
      <c r="AD333" s="546"/>
      <c r="AE333" s="545"/>
      <c r="AF333" s="548"/>
      <c r="AG333" s="549"/>
      <c r="AH333" s="550"/>
      <c r="AI333" s="552"/>
      <c r="AJ333" s="551"/>
      <c r="AK333" s="533"/>
      <c r="AL333" s="534"/>
      <c r="AM333" s="535"/>
      <c r="AN333" s="535"/>
      <c r="AO333" s="536"/>
      <c r="AP333" s="535"/>
      <c r="AQ333" s="535"/>
      <c r="AR333" s="533"/>
      <c r="AS333" s="533"/>
      <c r="AT333" s="556" t="s">
        <v>119</v>
      </c>
      <c r="AU333" s="533"/>
      <c r="AV333" s="533"/>
      <c r="AW333" s="574">
        <f>AW332</f>
        <v>0</v>
      </c>
      <c r="AX333" s="574">
        <f>AX332/3</f>
        <v>13.331934209501417</v>
      </c>
      <c r="AY333" s="536"/>
      <c r="AZ333" s="574">
        <f>AZ332</f>
        <v>0</v>
      </c>
      <c r="BA333" s="574">
        <f>BA332/3</f>
        <v>26.663868419002835</v>
      </c>
      <c r="BB333" s="333"/>
    </row>
    <row r="334" spans="1:54" s="272" customFormat="1" ht="12.6" customHeight="1" x14ac:dyDescent="0.3">
      <c r="A334" s="737"/>
      <c r="B334" s="537"/>
      <c r="C334" s="538" t="s">
        <v>45</v>
      </c>
      <c r="D334" s="724"/>
      <c r="E334" s="537"/>
      <c r="F334" s="555"/>
      <c r="G334" s="555"/>
      <c r="H334" s="555"/>
      <c r="I334" s="540">
        <f>I331/I332</f>
        <v>0.76375977864633537</v>
      </c>
      <c r="J334" s="540">
        <f>J331/J332</f>
        <v>0.7733913384081883</v>
      </c>
      <c r="K334" s="540"/>
      <c r="L334" s="537"/>
      <c r="M334" s="537"/>
      <c r="N334" s="537"/>
      <c r="O334" s="541"/>
      <c r="P334" s="542"/>
      <c r="Q334" s="542"/>
      <c r="R334" s="543"/>
      <c r="S334" s="543"/>
      <c r="T334" s="544"/>
      <c r="U334" s="545"/>
      <c r="V334" s="545"/>
      <c r="W334" s="542"/>
      <c r="X334" s="540"/>
      <c r="Y334" s="546"/>
      <c r="Z334" s="545"/>
      <c r="AA334" s="545"/>
      <c r="AB334" s="540"/>
      <c r="AC334" s="540"/>
      <c r="AD334" s="546"/>
      <c r="AE334" s="545"/>
      <c r="AF334" s="548"/>
      <c r="AG334" s="549"/>
      <c r="AH334" s="550"/>
      <c r="AI334" s="552"/>
      <c r="AJ334" s="551"/>
      <c r="AK334" s="533"/>
      <c r="AL334" s="534"/>
      <c r="AM334" s="535"/>
      <c r="AN334" s="535"/>
      <c r="AO334" s="536"/>
      <c r="AP334" s="535"/>
      <c r="AQ334" s="535"/>
      <c r="AR334" s="533"/>
      <c r="AS334" s="533"/>
      <c r="AT334" s="556" t="s">
        <v>120</v>
      </c>
      <c r="AU334" s="533"/>
      <c r="AV334" s="533"/>
      <c r="AW334" s="575" t="s">
        <v>193</v>
      </c>
      <c r="AX334" s="576">
        <f>AW333+AX333</f>
        <v>13.331934209501417</v>
      </c>
      <c r="AY334" s="577"/>
      <c r="AZ334" s="575" t="s">
        <v>194</v>
      </c>
      <c r="BA334" s="576">
        <f>AZ333+BA333</f>
        <v>26.663868419002835</v>
      </c>
      <c r="BB334" s="333"/>
    </row>
    <row r="335" spans="1:54" s="272" customFormat="1" ht="12.6" customHeight="1" x14ac:dyDescent="0.25">
      <c r="A335" s="737"/>
      <c r="B335" s="537"/>
      <c r="C335" s="587" t="s">
        <v>199</v>
      </c>
      <c r="D335" s="725"/>
      <c r="E335" s="533"/>
      <c r="F335" s="533"/>
      <c r="G335" s="533"/>
      <c r="H335" s="533"/>
      <c r="I335" s="588">
        <f>I331/J331</f>
        <v>0.53310189458432955</v>
      </c>
      <c r="J335" s="533"/>
      <c r="K335" s="533"/>
      <c r="L335" s="533"/>
      <c r="M335" s="533"/>
      <c r="N335" s="533"/>
      <c r="O335" s="580"/>
      <c r="P335" s="542"/>
      <c r="Q335" s="542"/>
      <c r="R335" s="543"/>
      <c r="S335" s="543"/>
      <c r="T335" s="544"/>
      <c r="U335" s="545"/>
      <c r="V335" s="545"/>
      <c r="W335" s="542"/>
      <c r="X335" s="540"/>
      <c r="Y335" s="546"/>
      <c r="Z335" s="545"/>
      <c r="AA335" s="545"/>
      <c r="AB335" s="540"/>
      <c r="AC335" s="540"/>
      <c r="AD335" s="546"/>
      <c r="AE335" s="545"/>
      <c r="AF335" s="548"/>
      <c r="AG335" s="549"/>
      <c r="AH335" s="550"/>
      <c r="AI335" s="552"/>
      <c r="AJ335" s="551"/>
      <c r="AK335" s="533"/>
      <c r="AL335" s="534"/>
      <c r="AM335" s="535"/>
      <c r="AN335" s="535"/>
      <c r="AO335" s="536"/>
      <c r="AP335" s="535"/>
      <c r="AQ335" s="535"/>
      <c r="AR335" s="533"/>
      <c r="AS335" s="533"/>
      <c r="AT335" s="556"/>
      <c r="AU335" s="533"/>
      <c r="AV335" s="533"/>
      <c r="AW335" s="578" t="s">
        <v>195</v>
      </c>
      <c r="AX335" s="579">
        <f>AX334/0.8</f>
        <v>16.664917761876772</v>
      </c>
      <c r="AY335" s="577"/>
      <c r="AZ335" s="578"/>
      <c r="BA335" s="579"/>
      <c r="BB335" s="333"/>
    </row>
    <row r="336" spans="1:54" s="7" customFormat="1" ht="12.6" customHeight="1" x14ac:dyDescent="0.25">
      <c r="A336" s="738"/>
      <c r="B336" s="557"/>
      <c r="C336" s="584" t="s">
        <v>197</v>
      </c>
      <c r="D336" s="726"/>
      <c r="E336" s="557"/>
      <c r="F336" s="558"/>
      <c r="G336" s="558"/>
      <c r="H336" s="558"/>
      <c r="I336" s="585">
        <v>63</v>
      </c>
      <c r="J336" s="794"/>
      <c r="K336" s="558"/>
      <c r="L336" s="558"/>
      <c r="M336" s="557"/>
      <c r="N336" s="586"/>
      <c r="O336" s="559"/>
      <c r="P336" s="560"/>
      <c r="Q336" s="560"/>
      <c r="R336" s="561"/>
      <c r="S336" s="561"/>
      <c r="T336" s="562"/>
      <c r="U336" s="563"/>
      <c r="V336" s="563"/>
      <c r="W336" s="564"/>
      <c r="X336" s="564"/>
      <c r="Y336" s="565"/>
      <c r="Z336" s="563"/>
      <c r="AA336" s="563"/>
      <c r="AB336" s="564"/>
      <c r="AC336" s="564"/>
      <c r="AD336" s="565"/>
      <c r="AE336" s="563"/>
      <c r="AF336" s="566"/>
      <c r="AG336" s="567"/>
      <c r="AH336" s="568"/>
      <c r="AI336" s="569"/>
      <c r="AJ336" s="570"/>
      <c r="AK336" s="533"/>
      <c r="AL336" s="534"/>
      <c r="AM336" s="535"/>
      <c r="AN336" s="535"/>
      <c r="AO336" s="536"/>
      <c r="AP336" s="535"/>
      <c r="AQ336" s="535"/>
      <c r="AR336" s="533"/>
      <c r="AS336" s="533"/>
      <c r="AT336" s="533"/>
      <c r="AU336" s="533"/>
      <c r="AV336" s="489"/>
      <c r="AW336" s="490" t="s">
        <v>197</v>
      </c>
      <c r="AX336" s="491">
        <f>IF(AX335&gt;BA334,AX335,BA334)</f>
        <v>26.663868419002835</v>
      </c>
      <c r="AY336" s="492" t="s">
        <v>196</v>
      </c>
      <c r="AZ336" s="487">
        <f>VLOOKUP(AX336,automaatkeuze,3)</f>
        <v>32</v>
      </c>
      <c r="BA336" s="579"/>
    </row>
    <row r="337" spans="1:54" s="7" customFormat="1" ht="12" customHeight="1" x14ac:dyDescent="0.3">
      <c r="A337" s="27"/>
      <c r="B337" s="6"/>
      <c r="C337" s="646"/>
      <c r="D337" s="721"/>
      <c r="E337" s="680"/>
      <c r="F337" s="645"/>
      <c r="G337" s="645"/>
      <c r="H337" s="645"/>
      <c r="I337" s="645"/>
      <c r="J337" s="6"/>
      <c r="K337" s="6"/>
      <c r="L337" s="6"/>
      <c r="M337" s="115"/>
      <c r="N337" s="67"/>
      <c r="O337" s="58"/>
      <c r="P337" s="153"/>
      <c r="Q337" s="153"/>
      <c r="R337" s="153"/>
      <c r="S337" s="154"/>
      <c r="T337" s="117"/>
      <c r="U337" s="8"/>
      <c r="V337" s="8"/>
      <c r="W337" s="115"/>
      <c r="X337" s="115"/>
      <c r="Y337" s="46"/>
      <c r="Z337" s="141"/>
      <c r="AA337" s="141"/>
      <c r="AB337" s="115"/>
      <c r="AC337" s="115"/>
      <c r="AD337" s="46"/>
      <c r="AE337" s="8"/>
      <c r="AF337" s="94"/>
      <c r="AG337" s="114"/>
      <c r="AH337" s="459"/>
      <c r="AI337" s="469"/>
      <c r="AJ337" s="305"/>
      <c r="AL337" s="349"/>
      <c r="AM337" s="325"/>
      <c r="AN337" s="325"/>
      <c r="AO337" s="323"/>
      <c r="AP337" s="325"/>
      <c r="AQ337" s="325"/>
      <c r="AR337" s="326"/>
      <c r="AS337" s="326"/>
      <c r="AT337" s="326"/>
      <c r="AU337" s="326"/>
      <c r="AV337" s="323"/>
      <c r="AW337" s="326"/>
      <c r="AX337" s="326"/>
      <c r="AY337" s="326"/>
      <c r="AZ337" s="326"/>
      <c r="BA337" s="326"/>
      <c r="BB337" s="326"/>
    </row>
    <row r="338" spans="1:54" s="7" customFormat="1" ht="12" customHeight="1" x14ac:dyDescent="0.3">
      <c r="A338" s="27"/>
      <c r="B338" s="6"/>
      <c r="C338" s="646"/>
      <c r="D338" s="721"/>
      <c r="E338" s="680"/>
      <c r="F338" s="6"/>
      <c r="G338" s="6"/>
      <c r="H338" s="6"/>
      <c r="I338" s="6"/>
      <c r="J338" s="6"/>
      <c r="K338" s="6"/>
      <c r="L338" s="6"/>
      <c r="M338" s="115"/>
      <c r="N338" s="67"/>
      <c r="O338" s="58"/>
      <c r="P338" s="6"/>
      <c r="Q338" s="18"/>
      <c r="R338" s="24"/>
      <c r="S338" s="24"/>
      <c r="T338" s="117"/>
      <c r="U338" s="8"/>
      <c r="V338" s="8"/>
      <c r="W338" s="18"/>
      <c r="X338" s="115"/>
      <c r="Y338" s="46"/>
      <c r="Z338" s="8"/>
      <c r="AA338" s="8"/>
      <c r="AB338" s="122"/>
      <c r="AC338" s="115"/>
      <c r="AD338" s="46"/>
      <c r="AE338" s="8"/>
      <c r="AF338" s="94"/>
      <c r="AG338" s="114"/>
      <c r="AH338" s="459"/>
      <c r="AI338" s="409"/>
      <c r="AJ338" s="305"/>
      <c r="AL338" s="349"/>
      <c r="AM338" s="325"/>
      <c r="AN338" s="325"/>
      <c r="AO338" s="323"/>
      <c r="AP338" s="325"/>
      <c r="AQ338" s="325"/>
      <c r="AR338" s="513"/>
      <c r="AS338" s="514"/>
      <c r="AT338" s="514"/>
      <c r="AU338" s="323"/>
      <c r="AV338" s="323"/>
      <c r="AW338" s="323"/>
      <c r="AX338" s="323"/>
      <c r="AY338" s="323"/>
      <c r="AZ338" s="323"/>
      <c r="BA338" s="323"/>
      <c r="BB338" s="323"/>
    </row>
    <row r="339" spans="1:54" s="7" customFormat="1" ht="12" customHeight="1" x14ac:dyDescent="0.3">
      <c r="A339" s="27"/>
      <c r="B339" s="6"/>
      <c r="C339" s="646"/>
      <c r="D339" s="719" t="s">
        <v>504</v>
      </c>
      <c r="E339" s="680"/>
      <c r="F339" s="645" t="s">
        <v>28</v>
      </c>
      <c r="G339" s="645" t="s">
        <v>20</v>
      </c>
      <c r="H339" s="645" t="s">
        <v>20</v>
      </c>
      <c r="I339" s="645" t="s">
        <v>362</v>
      </c>
      <c r="J339" s="6" t="s">
        <v>9</v>
      </c>
      <c r="K339" s="6"/>
      <c r="L339" s="6">
        <v>400</v>
      </c>
      <c r="M339" s="115"/>
      <c r="N339" s="67">
        <v>63</v>
      </c>
      <c r="O339" s="58"/>
      <c r="P339" s="153" t="str">
        <f t="shared" ref="P339:P353" si="559">IF($M339&gt;0,VLOOKUP($M339,motoren,2),"")</f>
        <v/>
      </c>
      <c r="Q339" s="153" t="str">
        <f t="shared" ref="Q339:Q353" si="560">IF($J339 = "FO",0.95,$P339)</f>
        <v/>
      </c>
      <c r="R339" s="153" t="str">
        <f t="shared" ref="R339:R353" si="561">IF($M339&gt;0,VLOOKUP($M339,motoren,3),"")</f>
        <v/>
      </c>
      <c r="S339" s="154"/>
      <c r="T339" s="117"/>
      <c r="U339" s="8"/>
      <c r="V339" s="8"/>
      <c r="W339" s="115"/>
      <c r="X339" s="115"/>
      <c r="Y339" s="46"/>
      <c r="Z339" s="141"/>
      <c r="AA339" s="141"/>
      <c r="AB339" s="115"/>
      <c r="AC339" s="115"/>
      <c r="AD339" s="46"/>
      <c r="AE339" s="8"/>
      <c r="AF339" s="94"/>
      <c r="AG339" s="114"/>
      <c r="AH339" s="459"/>
      <c r="AI339" s="469"/>
      <c r="AJ339" s="305"/>
      <c r="AL339" s="349">
        <f t="shared" si="507"/>
        <v>400</v>
      </c>
      <c r="AM339" s="325">
        <f t="shared" si="508"/>
        <v>0</v>
      </c>
      <c r="AN339" s="325" t="str">
        <f t="shared" si="509"/>
        <v/>
      </c>
      <c r="AO339" s="323"/>
      <c r="AP339" s="325">
        <f t="shared" si="510"/>
        <v>0</v>
      </c>
      <c r="AQ339" s="325" t="str">
        <f t="shared" si="511"/>
        <v/>
      </c>
      <c r="AR339" s="326" t="e">
        <f t="shared" ref="AR339:AR352" si="562">CEILING((N339/AG339),1)</f>
        <v>#DIV/0!</v>
      </c>
      <c r="AS339" s="326" t="e">
        <f t="shared" ref="AS339:AS353" si="563">IF($AR339&gt;0,VLOOKUP($AR339,automaatkeuze,1),"")</f>
        <v>#DIV/0!</v>
      </c>
      <c r="AT339" s="326" t="e">
        <f t="shared" ref="AT339:AT353" si="564">IF($AR339&gt;0,VLOOKUP($AR339,automaatkeuze,3),"")</f>
        <v>#DIV/0!</v>
      </c>
      <c r="AU339" s="326"/>
      <c r="AV339" s="323" t="e">
        <f t="shared" ref="AV339:AV352" si="565">IF(AR339&gt;AS339,AT339,AS339)</f>
        <v>#DIV/0!</v>
      </c>
      <c r="AW339" s="326"/>
      <c r="AX339" s="326"/>
      <c r="AY339" s="326"/>
      <c r="AZ339" s="326"/>
      <c r="BA339" s="326"/>
      <c r="BB339" s="326"/>
    </row>
    <row r="340" spans="1:54" s="7" customFormat="1" ht="12" customHeight="1" x14ac:dyDescent="0.3">
      <c r="A340" s="27"/>
      <c r="B340" s="6"/>
      <c r="C340" s="646"/>
      <c r="D340" s="721" t="s">
        <v>508</v>
      </c>
      <c r="E340" s="680"/>
      <c r="F340" s="645" t="s">
        <v>27</v>
      </c>
      <c r="G340" s="645" t="s">
        <v>20</v>
      </c>
      <c r="H340" s="645" t="s">
        <v>20</v>
      </c>
      <c r="I340" s="645" t="s">
        <v>363</v>
      </c>
      <c r="J340" s="6" t="s">
        <v>10</v>
      </c>
      <c r="K340" s="6"/>
      <c r="L340" s="6">
        <v>230</v>
      </c>
      <c r="M340" s="115">
        <v>1</v>
      </c>
      <c r="N340" s="67">
        <v>16</v>
      </c>
      <c r="O340" s="58"/>
      <c r="P340" s="153">
        <f t="shared" si="559"/>
        <v>0.73</v>
      </c>
      <c r="Q340" s="153">
        <f t="shared" si="560"/>
        <v>0.73</v>
      </c>
      <c r="R340" s="153">
        <f t="shared" si="561"/>
        <v>0.81</v>
      </c>
      <c r="S340" s="154">
        <f t="shared" ref="S340:S353" si="566">IF($J340 = "FO",0.95,1)</f>
        <v>1</v>
      </c>
      <c r="T340" s="117">
        <f t="shared" ref="T340:T353" si="567">IF($M340&gt;0,$M340/($Q340*$R340*$S340),0)</f>
        <v>1.6911889058007779</v>
      </c>
      <c r="U340" s="8">
        <v>1</v>
      </c>
      <c r="V340" s="8">
        <v>1</v>
      </c>
      <c r="W340" s="115">
        <f t="shared" ref="W340:W352" si="568">IF(($M340&gt;0)*(V340&gt;0),$M340*V340,0)</f>
        <v>1</v>
      </c>
      <c r="X340" s="115">
        <f t="shared" ref="X340:X352" si="569">IF(($M340&gt;0),($M340*V340*U340)/($R340*$S340),0)</f>
        <v>1.2345679012345678</v>
      </c>
      <c r="Y340" s="46">
        <f t="shared" ref="Y340:Y352" si="570">IF((X340&gt;0),X340/$Q340,0)</f>
        <v>1.6911889058007779</v>
      </c>
      <c r="Z340" s="141">
        <v>1</v>
      </c>
      <c r="AA340" s="141">
        <v>1</v>
      </c>
      <c r="AB340" s="115">
        <f t="shared" ref="AB340:AB352" si="571">IF(($M340&gt;0)*(AA340&gt;0),$M340*AA340,0)</f>
        <v>1</v>
      </c>
      <c r="AC340" s="115">
        <f t="shared" ref="AC340:AC352" si="572">IF(($M340&gt;0),($M340*AA340*Z340)/($R340*$S340),0)</f>
        <v>1.2345679012345678</v>
      </c>
      <c r="AD340" s="46">
        <f t="shared" ref="AD340:AD352" si="573">IF((AC340&gt;0),AC340/$Q340,0)</f>
        <v>1.6911889058007779</v>
      </c>
      <c r="AE340" s="8"/>
      <c r="AF340" s="94">
        <v>2</v>
      </c>
      <c r="AG340" s="114">
        <v>0.8</v>
      </c>
      <c r="AH340" s="459">
        <f t="shared" ref="AH340:AH352" si="574">AV340</f>
        <v>20</v>
      </c>
      <c r="AI340" s="469">
        <f t="shared" ref="AI340:AI352" si="575">IF(N340&gt;0,N340,"")</f>
        <v>16</v>
      </c>
      <c r="AJ340" s="305"/>
      <c r="AL340" s="349">
        <f t="shared" si="507"/>
        <v>230</v>
      </c>
      <c r="AM340" s="325" t="str">
        <f t="shared" si="508"/>
        <v/>
      </c>
      <c r="AN340" s="325">
        <f t="shared" si="509"/>
        <v>1.6911889058007779</v>
      </c>
      <c r="AO340" s="323"/>
      <c r="AP340" s="325" t="str">
        <f t="shared" si="510"/>
        <v/>
      </c>
      <c r="AQ340" s="325">
        <f t="shared" si="511"/>
        <v>1.6911889058007779</v>
      </c>
      <c r="AR340" s="326">
        <f t="shared" si="562"/>
        <v>20</v>
      </c>
      <c r="AS340" s="326">
        <f t="shared" si="563"/>
        <v>20</v>
      </c>
      <c r="AT340" s="326">
        <f t="shared" si="564"/>
        <v>25</v>
      </c>
      <c r="AU340" s="326"/>
      <c r="AV340" s="323">
        <f t="shared" si="565"/>
        <v>20</v>
      </c>
      <c r="AW340" s="326"/>
      <c r="AX340" s="326"/>
      <c r="AY340" s="326"/>
      <c r="AZ340" s="326"/>
      <c r="BA340" s="326"/>
      <c r="BB340" s="326"/>
    </row>
    <row r="341" spans="1:54" s="7" customFormat="1" ht="12" customHeight="1" x14ac:dyDescent="0.3">
      <c r="A341" s="27"/>
      <c r="B341" s="6"/>
      <c r="C341" s="646"/>
      <c r="D341" s="721" t="s">
        <v>508</v>
      </c>
      <c r="E341" s="680"/>
      <c r="F341" s="645" t="s">
        <v>27</v>
      </c>
      <c r="G341" s="645" t="s">
        <v>20</v>
      </c>
      <c r="H341" s="645" t="s">
        <v>20</v>
      </c>
      <c r="I341" s="645" t="s">
        <v>363</v>
      </c>
      <c r="J341" s="6" t="s">
        <v>10</v>
      </c>
      <c r="K341" s="6"/>
      <c r="L341" s="6">
        <v>230</v>
      </c>
      <c r="M341" s="115">
        <v>1</v>
      </c>
      <c r="N341" s="67">
        <v>16</v>
      </c>
      <c r="O341" s="58"/>
      <c r="P341" s="153">
        <f t="shared" si="559"/>
        <v>0.73</v>
      </c>
      <c r="Q341" s="153">
        <f t="shared" si="560"/>
        <v>0.73</v>
      </c>
      <c r="R341" s="153">
        <f t="shared" si="561"/>
        <v>0.81</v>
      </c>
      <c r="S341" s="154">
        <f t="shared" si="566"/>
        <v>1</v>
      </c>
      <c r="T341" s="117">
        <f t="shared" si="567"/>
        <v>1.6911889058007779</v>
      </c>
      <c r="U341" s="8">
        <v>1</v>
      </c>
      <c r="V341" s="8">
        <v>1</v>
      </c>
      <c r="W341" s="115">
        <f t="shared" si="568"/>
        <v>1</v>
      </c>
      <c r="X341" s="115">
        <f t="shared" si="569"/>
        <v>1.2345679012345678</v>
      </c>
      <c r="Y341" s="46">
        <f t="shared" si="570"/>
        <v>1.6911889058007779</v>
      </c>
      <c r="Z341" s="141">
        <v>1</v>
      </c>
      <c r="AA341" s="141">
        <v>1</v>
      </c>
      <c r="AB341" s="115">
        <f t="shared" si="571"/>
        <v>1</v>
      </c>
      <c r="AC341" s="115">
        <f t="shared" si="572"/>
        <v>1.2345679012345678</v>
      </c>
      <c r="AD341" s="46">
        <f t="shared" si="573"/>
        <v>1.6911889058007779</v>
      </c>
      <c r="AE341" s="8"/>
      <c r="AF341" s="94">
        <v>2</v>
      </c>
      <c r="AG341" s="114">
        <v>0.8</v>
      </c>
      <c r="AH341" s="459">
        <f t="shared" si="574"/>
        <v>20</v>
      </c>
      <c r="AI341" s="469">
        <f t="shared" si="575"/>
        <v>16</v>
      </c>
      <c r="AJ341" s="305"/>
      <c r="AL341" s="349">
        <f t="shared" si="507"/>
        <v>230</v>
      </c>
      <c r="AM341" s="325" t="str">
        <f t="shared" si="508"/>
        <v/>
      </c>
      <c r="AN341" s="325">
        <f t="shared" si="509"/>
        <v>1.6911889058007779</v>
      </c>
      <c r="AO341" s="323"/>
      <c r="AP341" s="325" t="str">
        <f t="shared" si="510"/>
        <v/>
      </c>
      <c r="AQ341" s="325">
        <f t="shared" si="511"/>
        <v>1.6911889058007779</v>
      </c>
      <c r="AR341" s="326">
        <f t="shared" si="562"/>
        <v>20</v>
      </c>
      <c r="AS341" s="326">
        <f t="shared" si="563"/>
        <v>20</v>
      </c>
      <c r="AT341" s="326">
        <f t="shared" si="564"/>
        <v>25</v>
      </c>
      <c r="AU341" s="326"/>
      <c r="AV341" s="323">
        <f t="shared" si="565"/>
        <v>20</v>
      </c>
      <c r="AW341" s="326"/>
      <c r="AX341" s="326"/>
      <c r="AY341" s="326"/>
      <c r="AZ341" s="326"/>
      <c r="BA341" s="326"/>
      <c r="BB341" s="326"/>
    </row>
    <row r="342" spans="1:54" s="7" customFormat="1" ht="12" customHeight="1" x14ac:dyDescent="0.3">
      <c r="A342" s="27"/>
      <c r="B342" s="6"/>
      <c r="C342" s="646"/>
      <c r="D342" s="721" t="s">
        <v>508</v>
      </c>
      <c r="E342" s="680"/>
      <c r="F342" s="645" t="s">
        <v>27</v>
      </c>
      <c r="G342" s="645" t="s">
        <v>20</v>
      </c>
      <c r="H342" s="645" t="s">
        <v>20</v>
      </c>
      <c r="I342" s="645" t="s">
        <v>363</v>
      </c>
      <c r="J342" s="6" t="s">
        <v>10</v>
      </c>
      <c r="K342" s="6"/>
      <c r="L342" s="6">
        <v>230</v>
      </c>
      <c r="M342" s="115">
        <v>1</v>
      </c>
      <c r="N342" s="67">
        <v>16</v>
      </c>
      <c r="O342" s="58"/>
      <c r="P342" s="153">
        <f t="shared" si="559"/>
        <v>0.73</v>
      </c>
      <c r="Q342" s="153">
        <f t="shared" si="560"/>
        <v>0.73</v>
      </c>
      <c r="R342" s="153">
        <f t="shared" si="561"/>
        <v>0.81</v>
      </c>
      <c r="S342" s="154">
        <f t="shared" si="566"/>
        <v>1</v>
      </c>
      <c r="T342" s="117">
        <f t="shared" si="567"/>
        <v>1.6911889058007779</v>
      </c>
      <c r="U342" s="8">
        <v>1</v>
      </c>
      <c r="V342" s="8">
        <v>1</v>
      </c>
      <c r="W342" s="115">
        <f t="shared" si="568"/>
        <v>1</v>
      </c>
      <c r="X342" s="115">
        <f t="shared" si="569"/>
        <v>1.2345679012345678</v>
      </c>
      <c r="Y342" s="46">
        <f t="shared" si="570"/>
        <v>1.6911889058007779</v>
      </c>
      <c r="Z342" s="141">
        <v>1</v>
      </c>
      <c r="AA342" s="141">
        <v>1</v>
      </c>
      <c r="AB342" s="115">
        <f t="shared" si="571"/>
        <v>1</v>
      </c>
      <c r="AC342" s="115">
        <f t="shared" si="572"/>
        <v>1.2345679012345678</v>
      </c>
      <c r="AD342" s="46">
        <f t="shared" si="573"/>
        <v>1.6911889058007779</v>
      </c>
      <c r="AE342" s="8"/>
      <c r="AF342" s="94">
        <v>2</v>
      </c>
      <c r="AG342" s="114">
        <v>0.8</v>
      </c>
      <c r="AH342" s="459">
        <f t="shared" si="574"/>
        <v>20</v>
      </c>
      <c r="AI342" s="469">
        <f t="shared" si="575"/>
        <v>16</v>
      </c>
      <c r="AJ342" s="305"/>
      <c r="AL342" s="349">
        <f t="shared" si="507"/>
        <v>230</v>
      </c>
      <c r="AM342" s="325" t="str">
        <f t="shared" si="508"/>
        <v/>
      </c>
      <c r="AN342" s="325">
        <f t="shared" si="509"/>
        <v>1.6911889058007779</v>
      </c>
      <c r="AO342" s="323"/>
      <c r="AP342" s="325" t="str">
        <f t="shared" si="510"/>
        <v/>
      </c>
      <c r="AQ342" s="325">
        <f t="shared" si="511"/>
        <v>1.6911889058007779</v>
      </c>
      <c r="AR342" s="326">
        <f t="shared" si="562"/>
        <v>20</v>
      </c>
      <c r="AS342" s="326">
        <f t="shared" si="563"/>
        <v>20</v>
      </c>
      <c r="AT342" s="326">
        <f t="shared" si="564"/>
        <v>25</v>
      </c>
      <c r="AU342" s="326"/>
      <c r="AV342" s="323">
        <f t="shared" si="565"/>
        <v>20</v>
      </c>
      <c r="AW342" s="326"/>
      <c r="AX342" s="326"/>
      <c r="AY342" s="326"/>
      <c r="AZ342" s="326"/>
      <c r="BA342" s="326"/>
      <c r="BB342" s="326"/>
    </row>
    <row r="343" spans="1:54" s="7" customFormat="1" ht="12" customHeight="1" x14ac:dyDescent="0.3">
      <c r="A343" s="27"/>
      <c r="B343" s="6"/>
      <c r="C343" s="646"/>
      <c r="D343" s="721" t="s">
        <v>515</v>
      </c>
      <c r="E343" s="680"/>
      <c r="F343" s="645" t="s">
        <v>27</v>
      </c>
      <c r="G343" s="645" t="s">
        <v>20</v>
      </c>
      <c r="H343" s="645" t="s">
        <v>20</v>
      </c>
      <c r="I343" s="645" t="s">
        <v>363</v>
      </c>
      <c r="J343" s="6" t="s">
        <v>10</v>
      </c>
      <c r="K343" s="6"/>
      <c r="L343" s="6">
        <v>230</v>
      </c>
      <c r="M343" s="115">
        <v>2</v>
      </c>
      <c r="N343" s="67">
        <v>16</v>
      </c>
      <c r="O343" s="58"/>
      <c r="P343" s="153">
        <f t="shared" si="559"/>
        <v>0.79</v>
      </c>
      <c r="Q343" s="153">
        <f t="shared" si="560"/>
        <v>0.79</v>
      </c>
      <c r="R343" s="153">
        <f t="shared" si="561"/>
        <v>0.84299999999999997</v>
      </c>
      <c r="S343" s="154">
        <f t="shared" si="566"/>
        <v>1</v>
      </c>
      <c r="T343" s="117">
        <f t="shared" si="567"/>
        <v>3.0031382795020796</v>
      </c>
      <c r="U343" s="8">
        <v>0.25</v>
      </c>
      <c r="V343" s="8">
        <v>0.5</v>
      </c>
      <c r="W343" s="115">
        <f t="shared" si="568"/>
        <v>1</v>
      </c>
      <c r="X343" s="115">
        <f t="shared" si="569"/>
        <v>0.29655990510083036</v>
      </c>
      <c r="Y343" s="46">
        <f t="shared" si="570"/>
        <v>0.37539228493775995</v>
      </c>
      <c r="Z343" s="141">
        <v>0.25</v>
      </c>
      <c r="AA343" s="141">
        <v>1</v>
      </c>
      <c r="AB343" s="115">
        <f t="shared" si="571"/>
        <v>2</v>
      </c>
      <c r="AC343" s="115">
        <f t="shared" si="572"/>
        <v>0.59311981020166071</v>
      </c>
      <c r="AD343" s="46">
        <f t="shared" si="573"/>
        <v>0.75078456987551989</v>
      </c>
      <c r="AE343" s="8"/>
      <c r="AF343" s="94">
        <v>2</v>
      </c>
      <c r="AG343" s="114">
        <v>0.8</v>
      </c>
      <c r="AH343" s="459">
        <f t="shared" si="574"/>
        <v>20</v>
      </c>
      <c r="AI343" s="469">
        <f t="shared" si="575"/>
        <v>16</v>
      </c>
      <c r="AJ343" s="305"/>
      <c r="AL343" s="349">
        <f t="shared" si="507"/>
        <v>230</v>
      </c>
      <c r="AM343" s="325" t="str">
        <f t="shared" si="508"/>
        <v/>
      </c>
      <c r="AN343" s="325">
        <f t="shared" si="509"/>
        <v>0.37539228493775995</v>
      </c>
      <c r="AO343" s="323"/>
      <c r="AP343" s="325" t="str">
        <f t="shared" si="510"/>
        <v/>
      </c>
      <c r="AQ343" s="325">
        <f t="shared" si="511"/>
        <v>0.75078456987551989</v>
      </c>
      <c r="AR343" s="326">
        <f t="shared" si="562"/>
        <v>20</v>
      </c>
      <c r="AS343" s="326">
        <f t="shared" si="563"/>
        <v>20</v>
      </c>
      <c r="AT343" s="326">
        <f t="shared" si="564"/>
        <v>25</v>
      </c>
      <c r="AU343" s="326"/>
      <c r="AV343" s="323">
        <f t="shared" si="565"/>
        <v>20</v>
      </c>
      <c r="AW343" s="326"/>
      <c r="AX343" s="326"/>
      <c r="AY343" s="326"/>
      <c r="AZ343" s="326"/>
      <c r="BA343" s="326"/>
      <c r="BB343" s="326"/>
    </row>
    <row r="344" spans="1:54" s="7" customFormat="1" ht="12" customHeight="1" x14ac:dyDescent="0.3">
      <c r="A344" s="27"/>
      <c r="B344" s="6"/>
      <c r="C344" s="646"/>
      <c r="D344" s="721" t="s">
        <v>515</v>
      </c>
      <c r="E344" s="680"/>
      <c r="F344" s="645" t="s">
        <v>27</v>
      </c>
      <c r="G344" s="645" t="s">
        <v>20</v>
      </c>
      <c r="H344" s="645" t="s">
        <v>20</v>
      </c>
      <c r="I344" s="645" t="s">
        <v>363</v>
      </c>
      <c r="J344" s="6" t="s">
        <v>10</v>
      </c>
      <c r="K344" s="6"/>
      <c r="L344" s="6">
        <v>230</v>
      </c>
      <c r="M344" s="115">
        <v>2</v>
      </c>
      <c r="N344" s="67">
        <v>16</v>
      </c>
      <c r="O344" s="58"/>
      <c r="P344" s="153">
        <f t="shared" si="559"/>
        <v>0.79</v>
      </c>
      <c r="Q344" s="153">
        <f t="shared" si="560"/>
        <v>0.79</v>
      </c>
      <c r="R344" s="153">
        <f t="shared" si="561"/>
        <v>0.84299999999999997</v>
      </c>
      <c r="S344" s="154">
        <f t="shared" si="566"/>
        <v>1</v>
      </c>
      <c r="T344" s="117">
        <f t="shared" si="567"/>
        <v>3.0031382795020796</v>
      </c>
      <c r="U344" s="8">
        <v>0.25</v>
      </c>
      <c r="V344" s="8">
        <v>0.5</v>
      </c>
      <c r="W344" s="115">
        <f t="shared" si="568"/>
        <v>1</v>
      </c>
      <c r="X344" s="115">
        <f t="shared" si="569"/>
        <v>0.29655990510083036</v>
      </c>
      <c r="Y344" s="46">
        <f t="shared" si="570"/>
        <v>0.37539228493775995</v>
      </c>
      <c r="Z344" s="141">
        <v>0.25</v>
      </c>
      <c r="AA344" s="141">
        <v>1</v>
      </c>
      <c r="AB344" s="115">
        <f t="shared" si="571"/>
        <v>2</v>
      </c>
      <c r="AC344" s="115">
        <f t="shared" si="572"/>
        <v>0.59311981020166071</v>
      </c>
      <c r="AD344" s="46">
        <f t="shared" si="573"/>
        <v>0.75078456987551989</v>
      </c>
      <c r="AE344" s="8"/>
      <c r="AF344" s="94">
        <v>2</v>
      </c>
      <c r="AG344" s="114">
        <v>0.8</v>
      </c>
      <c r="AH344" s="459">
        <f t="shared" si="574"/>
        <v>20</v>
      </c>
      <c r="AI344" s="469">
        <f t="shared" si="575"/>
        <v>16</v>
      </c>
      <c r="AJ344" s="305"/>
      <c r="AL344" s="349">
        <f t="shared" si="507"/>
        <v>230</v>
      </c>
      <c r="AM344" s="325" t="str">
        <f t="shared" si="508"/>
        <v/>
      </c>
      <c r="AN344" s="325">
        <f t="shared" si="509"/>
        <v>0.37539228493775995</v>
      </c>
      <c r="AO344" s="323"/>
      <c r="AP344" s="325" t="str">
        <f t="shared" si="510"/>
        <v/>
      </c>
      <c r="AQ344" s="325">
        <f t="shared" si="511"/>
        <v>0.75078456987551989</v>
      </c>
      <c r="AR344" s="326">
        <f t="shared" si="562"/>
        <v>20</v>
      </c>
      <c r="AS344" s="326">
        <f t="shared" si="563"/>
        <v>20</v>
      </c>
      <c r="AT344" s="326">
        <f t="shared" si="564"/>
        <v>25</v>
      </c>
      <c r="AU344" s="326"/>
      <c r="AV344" s="323">
        <f t="shared" si="565"/>
        <v>20</v>
      </c>
      <c r="AW344" s="326"/>
      <c r="AX344" s="326"/>
      <c r="AY344" s="326"/>
      <c r="AZ344" s="326"/>
      <c r="BA344" s="326"/>
      <c r="BB344" s="326"/>
    </row>
    <row r="345" spans="1:54" s="7" customFormat="1" ht="12" customHeight="1" x14ac:dyDescent="0.3">
      <c r="A345" s="27"/>
      <c r="B345" s="6"/>
      <c r="C345" s="646"/>
      <c r="D345" s="721" t="s">
        <v>515</v>
      </c>
      <c r="E345" s="680"/>
      <c r="F345" s="645" t="s">
        <v>27</v>
      </c>
      <c r="G345" s="645" t="s">
        <v>20</v>
      </c>
      <c r="H345" s="645" t="s">
        <v>20</v>
      </c>
      <c r="I345" s="645" t="s">
        <v>363</v>
      </c>
      <c r="J345" s="6" t="s">
        <v>10</v>
      </c>
      <c r="K345" s="6"/>
      <c r="L345" s="6">
        <v>230</v>
      </c>
      <c r="M345" s="115">
        <v>2</v>
      </c>
      <c r="N345" s="67">
        <v>16</v>
      </c>
      <c r="O345" s="58"/>
      <c r="P345" s="153">
        <f t="shared" si="559"/>
        <v>0.79</v>
      </c>
      <c r="Q345" s="153">
        <f t="shared" si="560"/>
        <v>0.79</v>
      </c>
      <c r="R345" s="153">
        <f t="shared" si="561"/>
        <v>0.84299999999999997</v>
      </c>
      <c r="S345" s="154">
        <f t="shared" si="566"/>
        <v>1</v>
      </c>
      <c r="T345" s="117">
        <f t="shared" si="567"/>
        <v>3.0031382795020796</v>
      </c>
      <c r="U345" s="8">
        <v>0.25</v>
      </c>
      <c r="V345" s="8">
        <v>0.5</v>
      </c>
      <c r="W345" s="115">
        <f t="shared" si="568"/>
        <v>1</v>
      </c>
      <c r="X345" s="115">
        <f t="shared" si="569"/>
        <v>0.29655990510083036</v>
      </c>
      <c r="Y345" s="46">
        <f t="shared" si="570"/>
        <v>0.37539228493775995</v>
      </c>
      <c r="Z345" s="141">
        <v>0.25</v>
      </c>
      <c r="AA345" s="141">
        <v>1</v>
      </c>
      <c r="AB345" s="115">
        <f t="shared" si="571"/>
        <v>2</v>
      </c>
      <c r="AC345" s="115">
        <f t="shared" si="572"/>
        <v>0.59311981020166071</v>
      </c>
      <c r="AD345" s="46">
        <f t="shared" si="573"/>
        <v>0.75078456987551989</v>
      </c>
      <c r="AE345" s="8"/>
      <c r="AF345" s="94">
        <v>2</v>
      </c>
      <c r="AG345" s="114">
        <v>0.8</v>
      </c>
      <c r="AH345" s="459">
        <f t="shared" si="574"/>
        <v>20</v>
      </c>
      <c r="AI345" s="469">
        <f t="shared" si="575"/>
        <v>16</v>
      </c>
      <c r="AJ345" s="305"/>
      <c r="AL345" s="349">
        <f t="shared" si="507"/>
        <v>230</v>
      </c>
      <c r="AM345" s="325" t="str">
        <f t="shared" si="508"/>
        <v/>
      </c>
      <c r="AN345" s="325">
        <f t="shared" si="509"/>
        <v>0.37539228493775995</v>
      </c>
      <c r="AO345" s="323"/>
      <c r="AP345" s="325" t="str">
        <f t="shared" si="510"/>
        <v/>
      </c>
      <c r="AQ345" s="325">
        <f t="shared" si="511"/>
        <v>0.75078456987551989</v>
      </c>
      <c r="AR345" s="326">
        <f t="shared" si="562"/>
        <v>20</v>
      </c>
      <c r="AS345" s="326">
        <f t="shared" si="563"/>
        <v>20</v>
      </c>
      <c r="AT345" s="326">
        <f t="shared" si="564"/>
        <v>25</v>
      </c>
      <c r="AU345" s="326"/>
      <c r="AV345" s="323">
        <f t="shared" si="565"/>
        <v>20</v>
      </c>
      <c r="AW345" s="326"/>
      <c r="AX345" s="326"/>
      <c r="AY345" s="326"/>
      <c r="AZ345" s="326"/>
      <c r="BA345" s="326"/>
      <c r="BB345" s="326"/>
    </row>
    <row r="346" spans="1:54" s="7" customFormat="1" ht="12" customHeight="1" x14ac:dyDescent="0.3">
      <c r="A346" s="27"/>
      <c r="B346" s="6"/>
      <c r="C346" s="646"/>
      <c r="D346" s="721" t="s">
        <v>509</v>
      </c>
      <c r="E346" s="680"/>
      <c r="F346" s="645" t="s">
        <v>27</v>
      </c>
      <c r="G346" s="645" t="s">
        <v>20</v>
      </c>
      <c r="H346" s="645" t="s">
        <v>20</v>
      </c>
      <c r="I346" s="645" t="s">
        <v>363</v>
      </c>
      <c r="J346" s="6" t="s">
        <v>10</v>
      </c>
      <c r="K346" s="6"/>
      <c r="L346" s="6">
        <v>230</v>
      </c>
      <c r="M346" s="115">
        <v>1</v>
      </c>
      <c r="N346" s="67">
        <v>16</v>
      </c>
      <c r="O346" s="58"/>
      <c r="P346" s="153">
        <f t="shared" si="559"/>
        <v>0.73</v>
      </c>
      <c r="Q346" s="153">
        <f t="shared" si="560"/>
        <v>0.73</v>
      </c>
      <c r="R346" s="153">
        <f t="shared" si="561"/>
        <v>0.81</v>
      </c>
      <c r="S346" s="154">
        <f t="shared" si="566"/>
        <v>1</v>
      </c>
      <c r="T346" s="117">
        <f t="shared" si="567"/>
        <v>1.6911889058007779</v>
      </c>
      <c r="U346" s="8">
        <v>1</v>
      </c>
      <c r="V346" s="8">
        <v>0.8</v>
      </c>
      <c r="W346" s="115">
        <f t="shared" si="568"/>
        <v>0.8</v>
      </c>
      <c r="X346" s="115">
        <f t="shared" si="569"/>
        <v>0.98765432098765427</v>
      </c>
      <c r="Y346" s="46">
        <f t="shared" si="570"/>
        <v>1.3529511246406223</v>
      </c>
      <c r="Z346" s="141">
        <v>1</v>
      </c>
      <c r="AA346" s="141">
        <v>1</v>
      </c>
      <c r="AB346" s="115">
        <f t="shared" si="571"/>
        <v>1</v>
      </c>
      <c r="AC346" s="115">
        <f t="shared" si="572"/>
        <v>1.2345679012345678</v>
      </c>
      <c r="AD346" s="46">
        <f t="shared" si="573"/>
        <v>1.6911889058007779</v>
      </c>
      <c r="AE346" s="8"/>
      <c r="AF346" s="94">
        <v>2</v>
      </c>
      <c r="AG346" s="114">
        <v>0.8</v>
      </c>
      <c r="AH346" s="459">
        <f t="shared" si="574"/>
        <v>20</v>
      </c>
      <c r="AI346" s="469">
        <f t="shared" si="575"/>
        <v>16</v>
      </c>
      <c r="AJ346" s="305"/>
      <c r="AL346" s="349">
        <f t="shared" si="507"/>
        <v>230</v>
      </c>
      <c r="AM346" s="325" t="str">
        <f t="shared" si="508"/>
        <v/>
      </c>
      <c r="AN346" s="325">
        <f t="shared" si="509"/>
        <v>1.3529511246406223</v>
      </c>
      <c r="AO346" s="323"/>
      <c r="AP346" s="325" t="str">
        <f t="shared" si="510"/>
        <v/>
      </c>
      <c r="AQ346" s="325">
        <f t="shared" si="511"/>
        <v>1.6911889058007779</v>
      </c>
      <c r="AR346" s="326">
        <f t="shared" si="562"/>
        <v>20</v>
      </c>
      <c r="AS346" s="326">
        <f t="shared" si="563"/>
        <v>20</v>
      </c>
      <c r="AT346" s="326">
        <f t="shared" si="564"/>
        <v>25</v>
      </c>
      <c r="AU346" s="326"/>
      <c r="AV346" s="323">
        <f t="shared" si="565"/>
        <v>20</v>
      </c>
      <c r="AW346" s="326"/>
      <c r="AX346" s="326"/>
      <c r="AY346" s="326"/>
      <c r="AZ346" s="326"/>
      <c r="BA346" s="326"/>
      <c r="BB346" s="326"/>
    </row>
    <row r="347" spans="1:54" s="7" customFormat="1" ht="12" customHeight="1" x14ac:dyDescent="0.3">
      <c r="A347" s="27"/>
      <c r="B347" s="6"/>
      <c r="C347" s="646"/>
      <c r="D347" s="721" t="s">
        <v>510</v>
      </c>
      <c r="E347" s="680"/>
      <c r="F347" s="645" t="s">
        <v>27</v>
      </c>
      <c r="G347" s="645" t="s">
        <v>20</v>
      </c>
      <c r="H347" s="645" t="s">
        <v>20</v>
      </c>
      <c r="I347" s="645" t="s">
        <v>363</v>
      </c>
      <c r="J347" s="6" t="s">
        <v>10</v>
      </c>
      <c r="K347" s="6"/>
      <c r="L347" s="6">
        <v>230</v>
      </c>
      <c r="M347" s="115">
        <v>2</v>
      </c>
      <c r="N347" s="67">
        <v>16</v>
      </c>
      <c r="O347" s="58"/>
      <c r="P347" s="153">
        <f t="shared" si="559"/>
        <v>0.79</v>
      </c>
      <c r="Q347" s="153">
        <f t="shared" si="560"/>
        <v>0.79</v>
      </c>
      <c r="R347" s="153">
        <f t="shared" si="561"/>
        <v>0.84299999999999997</v>
      </c>
      <c r="S347" s="154">
        <f t="shared" si="566"/>
        <v>1</v>
      </c>
      <c r="T347" s="117">
        <f t="shared" si="567"/>
        <v>3.0031382795020796</v>
      </c>
      <c r="U347" s="8">
        <v>0.3</v>
      </c>
      <c r="V347" s="8">
        <v>1</v>
      </c>
      <c r="W347" s="115">
        <f t="shared" si="568"/>
        <v>2</v>
      </c>
      <c r="X347" s="115">
        <f t="shared" si="569"/>
        <v>0.71174377224199292</v>
      </c>
      <c r="Y347" s="46">
        <f t="shared" si="570"/>
        <v>0.90094148385062389</v>
      </c>
      <c r="Z347" s="141">
        <v>1</v>
      </c>
      <c r="AA347" s="141">
        <v>1</v>
      </c>
      <c r="AB347" s="115">
        <f t="shared" si="571"/>
        <v>2</v>
      </c>
      <c r="AC347" s="115">
        <f t="shared" si="572"/>
        <v>2.3724792408066429</v>
      </c>
      <c r="AD347" s="46">
        <f t="shared" si="573"/>
        <v>3.0031382795020796</v>
      </c>
      <c r="AE347" s="8"/>
      <c r="AF347" s="94">
        <v>2</v>
      </c>
      <c r="AG347" s="114">
        <v>0.8</v>
      </c>
      <c r="AH347" s="459">
        <f t="shared" si="574"/>
        <v>20</v>
      </c>
      <c r="AI347" s="469">
        <f t="shared" si="575"/>
        <v>16</v>
      </c>
      <c r="AJ347" s="305"/>
      <c r="AL347" s="349">
        <f t="shared" si="507"/>
        <v>230</v>
      </c>
      <c r="AM347" s="325" t="str">
        <f t="shared" si="508"/>
        <v/>
      </c>
      <c r="AN347" s="325">
        <f t="shared" si="509"/>
        <v>0.90094148385062389</v>
      </c>
      <c r="AO347" s="323"/>
      <c r="AP347" s="325" t="str">
        <f t="shared" si="510"/>
        <v/>
      </c>
      <c r="AQ347" s="325">
        <f t="shared" si="511"/>
        <v>3.0031382795020796</v>
      </c>
      <c r="AR347" s="326">
        <f t="shared" si="562"/>
        <v>20</v>
      </c>
      <c r="AS347" s="326">
        <f t="shared" si="563"/>
        <v>20</v>
      </c>
      <c r="AT347" s="326">
        <f t="shared" si="564"/>
        <v>25</v>
      </c>
      <c r="AU347" s="326"/>
      <c r="AV347" s="323">
        <f t="shared" si="565"/>
        <v>20</v>
      </c>
      <c r="AW347" s="326"/>
      <c r="AX347" s="326"/>
      <c r="AY347" s="326"/>
      <c r="AZ347" s="326"/>
      <c r="BA347" s="326"/>
      <c r="BB347" s="326"/>
    </row>
    <row r="348" spans="1:54" s="7" customFormat="1" ht="12" customHeight="1" x14ac:dyDescent="0.3">
      <c r="A348" s="27"/>
      <c r="B348" s="6"/>
      <c r="C348" s="646"/>
      <c r="D348" s="721" t="s">
        <v>511</v>
      </c>
      <c r="E348" s="680"/>
      <c r="F348" s="645" t="s">
        <v>27</v>
      </c>
      <c r="G348" s="645" t="s">
        <v>20</v>
      </c>
      <c r="H348" s="645" t="s">
        <v>20</v>
      </c>
      <c r="I348" s="645" t="s">
        <v>363</v>
      </c>
      <c r="J348" s="6" t="s">
        <v>10</v>
      </c>
      <c r="K348" s="6"/>
      <c r="L348" s="6">
        <v>230</v>
      </c>
      <c r="M348" s="115">
        <v>2</v>
      </c>
      <c r="N348" s="67">
        <v>16</v>
      </c>
      <c r="O348" s="58"/>
      <c r="P348" s="153">
        <f t="shared" si="559"/>
        <v>0.79</v>
      </c>
      <c r="Q348" s="153">
        <f t="shared" si="560"/>
        <v>0.79</v>
      </c>
      <c r="R348" s="153">
        <f t="shared" si="561"/>
        <v>0.84299999999999997</v>
      </c>
      <c r="S348" s="154">
        <f t="shared" si="566"/>
        <v>1</v>
      </c>
      <c r="T348" s="117">
        <f t="shared" si="567"/>
        <v>3.0031382795020796</v>
      </c>
      <c r="U348" s="8">
        <v>1</v>
      </c>
      <c r="V348" s="8">
        <v>0.8</v>
      </c>
      <c r="W348" s="115">
        <f t="shared" si="568"/>
        <v>1.6</v>
      </c>
      <c r="X348" s="115">
        <f t="shared" si="569"/>
        <v>1.8979833926453145</v>
      </c>
      <c r="Y348" s="46">
        <f t="shared" si="570"/>
        <v>2.4025106236016636</v>
      </c>
      <c r="Z348" s="141">
        <v>1</v>
      </c>
      <c r="AA348" s="141">
        <v>1</v>
      </c>
      <c r="AB348" s="115">
        <f t="shared" si="571"/>
        <v>2</v>
      </c>
      <c r="AC348" s="115">
        <f t="shared" si="572"/>
        <v>2.3724792408066429</v>
      </c>
      <c r="AD348" s="46">
        <f t="shared" si="573"/>
        <v>3.0031382795020796</v>
      </c>
      <c r="AE348" s="8"/>
      <c r="AF348" s="94">
        <v>2</v>
      </c>
      <c r="AG348" s="114">
        <v>0.8</v>
      </c>
      <c r="AH348" s="459">
        <f t="shared" si="574"/>
        <v>20</v>
      </c>
      <c r="AI348" s="469">
        <f t="shared" si="575"/>
        <v>16</v>
      </c>
      <c r="AJ348" s="305"/>
      <c r="AL348" s="349">
        <f t="shared" si="507"/>
        <v>230</v>
      </c>
      <c r="AM348" s="325" t="str">
        <f t="shared" si="508"/>
        <v/>
      </c>
      <c r="AN348" s="325">
        <f t="shared" si="509"/>
        <v>2.4025106236016636</v>
      </c>
      <c r="AO348" s="323"/>
      <c r="AP348" s="325" t="str">
        <f t="shared" si="510"/>
        <v/>
      </c>
      <c r="AQ348" s="325">
        <f t="shared" si="511"/>
        <v>3.0031382795020796</v>
      </c>
      <c r="AR348" s="326">
        <f t="shared" si="562"/>
        <v>20</v>
      </c>
      <c r="AS348" s="326">
        <f t="shared" si="563"/>
        <v>20</v>
      </c>
      <c r="AT348" s="326">
        <f t="shared" si="564"/>
        <v>25</v>
      </c>
      <c r="AU348" s="326"/>
      <c r="AV348" s="323">
        <f t="shared" si="565"/>
        <v>20</v>
      </c>
      <c r="AW348" s="326"/>
      <c r="AX348" s="326"/>
      <c r="AY348" s="326"/>
      <c r="AZ348" s="326"/>
      <c r="BA348" s="326"/>
      <c r="BB348" s="326"/>
    </row>
    <row r="349" spans="1:54" s="7" customFormat="1" ht="12" customHeight="1" x14ac:dyDescent="0.3">
      <c r="A349" s="27"/>
      <c r="B349" s="6"/>
      <c r="C349" s="646"/>
      <c r="D349" s="721" t="s">
        <v>512</v>
      </c>
      <c r="E349" s="680"/>
      <c r="F349" s="645" t="s">
        <v>27</v>
      </c>
      <c r="G349" s="645" t="s">
        <v>20</v>
      </c>
      <c r="H349" s="645" t="s">
        <v>20</v>
      </c>
      <c r="I349" s="645" t="s">
        <v>363</v>
      </c>
      <c r="J349" s="6" t="s">
        <v>10</v>
      </c>
      <c r="K349" s="6"/>
      <c r="L349" s="6">
        <v>400</v>
      </c>
      <c r="M349" s="115">
        <v>5</v>
      </c>
      <c r="N349" s="67">
        <v>25</v>
      </c>
      <c r="O349" s="58"/>
      <c r="P349" s="153">
        <f t="shared" si="559"/>
        <v>0.81</v>
      </c>
      <c r="Q349" s="153">
        <f t="shared" si="560"/>
        <v>0.81</v>
      </c>
      <c r="R349" s="153">
        <f t="shared" si="561"/>
        <v>0.86799999999999999</v>
      </c>
      <c r="S349" s="154">
        <f t="shared" si="566"/>
        <v>1</v>
      </c>
      <c r="T349" s="117">
        <f t="shared" si="567"/>
        <v>7.1115662513511975</v>
      </c>
      <c r="U349" s="8">
        <v>0.25</v>
      </c>
      <c r="V349" s="8">
        <v>0.5</v>
      </c>
      <c r="W349" s="115">
        <f t="shared" si="568"/>
        <v>2.5</v>
      </c>
      <c r="X349" s="115">
        <f t="shared" si="569"/>
        <v>0.72004608294930872</v>
      </c>
      <c r="Y349" s="46">
        <f t="shared" si="570"/>
        <v>0.88894578141889957</v>
      </c>
      <c r="Z349" s="141">
        <v>0.25</v>
      </c>
      <c r="AA349" s="141">
        <v>1</v>
      </c>
      <c r="AB349" s="115">
        <f t="shared" si="571"/>
        <v>5</v>
      </c>
      <c r="AC349" s="115">
        <f t="shared" si="572"/>
        <v>1.4400921658986174</v>
      </c>
      <c r="AD349" s="46">
        <f t="shared" si="573"/>
        <v>1.7778915628377991</v>
      </c>
      <c r="AE349" s="8"/>
      <c r="AF349" s="94">
        <v>2</v>
      </c>
      <c r="AG349" s="114">
        <v>0.8</v>
      </c>
      <c r="AH349" s="459">
        <f t="shared" si="574"/>
        <v>32</v>
      </c>
      <c r="AI349" s="469">
        <f t="shared" si="575"/>
        <v>25</v>
      </c>
      <c r="AJ349" s="305"/>
      <c r="AL349" s="349">
        <f t="shared" si="507"/>
        <v>400</v>
      </c>
      <c r="AM349" s="325">
        <f t="shared" si="508"/>
        <v>0.88894578141889957</v>
      </c>
      <c r="AN349" s="325" t="str">
        <f t="shared" si="509"/>
        <v/>
      </c>
      <c r="AO349" s="323"/>
      <c r="AP349" s="325">
        <f t="shared" si="510"/>
        <v>1.7778915628377991</v>
      </c>
      <c r="AQ349" s="325" t="str">
        <f t="shared" si="511"/>
        <v/>
      </c>
      <c r="AR349" s="326">
        <f t="shared" si="562"/>
        <v>32</v>
      </c>
      <c r="AS349" s="326">
        <f t="shared" si="563"/>
        <v>32</v>
      </c>
      <c r="AT349" s="326">
        <f t="shared" si="564"/>
        <v>35</v>
      </c>
      <c r="AU349" s="326"/>
      <c r="AV349" s="323">
        <f t="shared" si="565"/>
        <v>32</v>
      </c>
      <c r="AW349" s="326"/>
      <c r="AX349" s="326"/>
      <c r="AY349" s="326"/>
      <c r="AZ349" s="326"/>
      <c r="BA349" s="326"/>
      <c r="BB349" s="326"/>
    </row>
    <row r="350" spans="1:54" s="7" customFormat="1" ht="12" customHeight="1" x14ac:dyDescent="0.3">
      <c r="A350" s="27"/>
      <c r="B350" s="6"/>
      <c r="C350" s="646"/>
      <c r="D350" s="721" t="s">
        <v>513</v>
      </c>
      <c r="E350" s="680"/>
      <c r="F350" s="645" t="s">
        <v>27</v>
      </c>
      <c r="G350" s="645" t="s">
        <v>20</v>
      </c>
      <c r="H350" s="645" t="s">
        <v>20</v>
      </c>
      <c r="I350" s="645" t="s">
        <v>363</v>
      </c>
      <c r="J350" s="6" t="s">
        <v>10</v>
      </c>
      <c r="K350" s="6"/>
      <c r="L350" s="6">
        <v>400</v>
      </c>
      <c r="M350" s="115">
        <v>5</v>
      </c>
      <c r="N350" s="67">
        <v>25</v>
      </c>
      <c r="O350" s="58"/>
      <c r="P350" s="153">
        <f t="shared" si="559"/>
        <v>0.81</v>
      </c>
      <c r="Q350" s="153">
        <f t="shared" si="560"/>
        <v>0.81</v>
      </c>
      <c r="R350" s="153">
        <f t="shared" si="561"/>
        <v>0.86799999999999999</v>
      </c>
      <c r="S350" s="154">
        <f t="shared" si="566"/>
        <v>1</v>
      </c>
      <c r="T350" s="117">
        <f t="shared" si="567"/>
        <v>7.1115662513511975</v>
      </c>
      <c r="U350" s="8">
        <v>0.25</v>
      </c>
      <c r="V350" s="8">
        <v>0.5</v>
      </c>
      <c r="W350" s="115">
        <f t="shared" si="568"/>
        <v>2.5</v>
      </c>
      <c r="X350" s="115">
        <f t="shared" si="569"/>
        <v>0.72004608294930872</v>
      </c>
      <c r="Y350" s="46">
        <f t="shared" si="570"/>
        <v>0.88894578141889957</v>
      </c>
      <c r="Z350" s="141">
        <v>0.25</v>
      </c>
      <c r="AA350" s="141">
        <v>1</v>
      </c>
      <c r="AB350" s="115">
        <f t="shared" si="571"/>
        <v>5</v>
      </c>
      <c r="AC350" s="115">
        <f t="shared" si="572"/>
        <v>1.4400921658986174</v>
      </c>
      <c r="AD350" s="46">
        <f t="shared" si="573"/>
        <v>1.7778915628377991</v>
      </c>
      <c r="AE350" s="8"/>
      <c r="AF350" s="94">
        <v>2</v>
      </c>
      <c r="AG350" s="114">
        <v>0.8</v>
      </c>
      <c r="AH350" s="459">
        <f t="shared" si="574"/>
        <v>32</v>
      </c>
      <c r="AI350" s="469">
        <f t="shared" si="575"/>
        <v>25</v>
      </c>
      <c r="AJ350" s="305"/>
      <c r="AL350" s="349">
        <f t="shared" si="507"/>
        <v>400</v>
      </c>
      <c r="AM350" s="325">
        <f t="shared" si="508"/>
        <v>0.88894578141889957</v>
      </c>
      <c r="AN350" s="325" t="str">
        <f t="shared" si="509"/>
        <v/>
      </c>
      <c r="AO350" s="323"/>
      <c r="AP350" s="325">
        <f t="shared" si="510"/>
        <v>1.7778915628377991</v>
      </c>
      <c r="AQ350" s="325" t="str">
        <f t="shared" si="511"/>
        <v/>
      </c>
      <c r="AR350" s="326">
        <f t="shared" si="562"/>
        <v>32</v>
      </c>
      <c r="AS350" s="326">
        <f t="shared" si="563"/>
        <v>32</v>
      </c>
      <c r="AT350" s="326">
        <f t="shared" si="564"/>
        <v>35</v>
      </c>
      <c r="AU350" s="326"/>
      <c r="AV350" s="323">
        <f t="shared" si="565"/>
        <v>32</v>
      </c>
      <c r="AW350" s="326"/>
      <c r="AX350" s="326"/>
      <c r="AY350" s="326"/>
      <c r="AZ350" s="326"/>
      <c r="BA350" s="326"/>
      <c r="BB350" s="326"/>
    </row>
    <row r="351" spans="1:54" s="7" customFormat="1" ht="12" customHeight="1" x14ac:dyDescent="0.3">
      <c r="A351" s="27"/>
      <c r="B351" s="6"/>
      <c r="C351" s="646"/>
      <c r="D351" s="721" t="s">
        <v>513</v>
      </c>
      <c r="E351" s="680"/>
      <c r="F351" s="645" t="s">
        <v>27</v>
      </c>
      <c r="G351" s="645" t="s">
        <v>20</v>
      </c>
      <c r="H351" s="645" t="s">
        <v>20</v>
      </c>
      <c r="I351" s="645" t="s">
        <v>363</v>
      </c>
      <c r="J351" s="6" t="s">
        <v>10</v>
      </c>
      <c r="K351" s="6"/>
      <c r="L351" s="6">
        <v>400</v>
      </c>
      <c r="M351" s="115">
        <v>5</v>
      </c>
      <c r="N351" s="67">
        <v>25</v>
      </c>
      <c r="O351" s="58"/>
      <c r="P351" s="153">
        <f t="shared" si="559"/>
        <v>0.81</v>
      </c>
      <c r="Q351" s="153">
        <f t="shared" si="560"/>
        <v>0.81</v>
      </c>
      <c r="R351" s="153">
        <f t="shared" si="561"/>
        <v>0.86799999999999999</v>
      </c>
      <c r="S351" s="154">
        <f t="shared" si="566"/>
        <v>1</v>
      </c>
      <c r="T351" s="117">
        <f t="shared" si="567"/>
        <v>7.1115662513511975</v>
      </c>
      <c r="U351" s="8">
        <v>0.25</v>
      </c>
      <c r="V351" s="8">
        <v>0.5</v>
      </c>
      <c r="W351" s="115">
        <f t="shared" si="568"/>
        <v>2.5</v>
      </c>
      <c r="X351" s="115">
        <f t="shared" si="569"/>
        <v>0.72004608294930872</v>
      </c>
      <c r="Y351" s="46">
        <f t="shared" si="570"/>
        <v>0.88894578141889957</v>
      </c>
      <c r="Z351" s="141">
        <v>0.25</v>
      </c>
      <c r="AA351" s="141">
        <v>1</v>
      </c>
      <c r="AB351" s="115">
        <f t="shared" si="571"/>
        <v>5</v>
      </c>
      <c r="AC351" s="115">
        <f t="shared" si="572"/>
        <v>1.4400921658986174</v>
      </c>
      <c r="AD351" s="46">
        <f t="shared" si="573"/>
        <v>1.7778915628377991</v>
      </c>
      <c r="AE351" s="8"/>
      <c r="AF351" s="94">
        <v>2</v>
      </c>
      <c r="AG351" s="114">
        <v>0.8</v>
      </c>
      <c r="AH351" s="459">
        <f t="shared" si="574"/>
        <v>32</v>
      </c>
      <c r="AI351" s="469">
        <f t="shared" si="575"/>
        <v>25</v>
      </c>
      <c r="AJ351" s="305"/>
      <c r="AL351" s="349">
        <f t="shared" si="507"/>
        <v>400</v>
      </c>
      <c r="AM351" s="325">
        <f t="shared" si="508"/>
        <v>0.88894578141889957</v>
      </c>
      <c r="AN351" s="325" t="str">
        <f t="shared" si="509"/>
        <v/>
      </c>
      <c r="AO351" s="323"/>
      <c r="AP351" s="325">
        <f t="shared" si="510"/>
        <v>1.7778915628377991</v>
      </c>
      <c r="AQ351" s="325" t="str">
        <f t="shared" si="511"/>
        <v/>
      </c>
      <c r="AR351" s="326">
        <f t="shared" si="562"/>
        <v>32</v>
      </c>
      <c r="AS351" s="326">
        <f t="shared" si="563"/>
        <v>32</v>
      </c>
      <c r="AT351" s="326">
        <f t="shared" si="564"/>
        <v>35</v>
      </c>
      <c r="AU351" s="326"/>
      <c r="AV351" s="323">
        <f t="shared" si="565"/>
        <v>32</v>
      </c>
      <c r="AW351" s="326"/>
      <c r="AX351" s="326"/>
      <c r="AY351" s="326"/>
      <c r="AZ351" s="326"/>
      <c r="BA351" s="326"/>
      <c r="BB351" s="326"/>
    </row>
    <row r="352" spans="1:54" s="7" customFormat="1" ht="12" customHeight="1" x14ac:dyDescent="0.3">
      <c r="A352" s="27"/>
      <c r="B352" s="6"/>
      <c r="C352" s="646"/>
      <c r="D352" s="721" t="s">
        <v>514</v>
      </c>
      <c r="E352" s="680"/>
      <c r="F352" s="645" t="s">
        <v>27</v>
      </c>
      <c r="G352" s="645" t="s">
        <v>20</v>
      </c>
      <c r="H352" s="645" t="s">
        <v>20</v>
      </c>
      <c r="I352" s="645" t="s">
        <v>363</v>
      </c>
      <c r="J352" s="6" t="s">
        <v>10</v>
      </c>
      <c r="K352" s="6"/>
      <c r="L352" s="6">
        <v>400</v>
      </c>
      <c r="M352" s="115">
        <v>5</v>
      </c>
      <c r="N352" s="67">
        <v>25</v>
      </c>
      <c r="O352" s="58"/>
      <c r="P352" s="153">
        <f t="shared" si="559"/>
        <v>0.81</v>
      </c>
      <c r="Q352" s="153">
        <f t="shared" si="560"/>
        <v>0.81</v>
      </c>
      <c r="R352" s="153">
        <f t="shared" si="561"/>
        <v>0.86799999999999999</v>
      </c>
      <c r="S352" s="154">
        <f t="shared" si="566"/>
        <v>1</v>
      </c>
      <c r="T352" s="117">
        <f t="shared" si="567"/>
        <v>7.1115662513511975</v>
      </c>
      <c r="U352" s="8">
        <v>0.25</v>
      </c>
      <c r="V352" s="8">
        <v>0.5</v>
      </c>
      <c r="W352" s="115">
        <f t="shared" si="568"/>
        <v>2.5</v>
      </c>
      <c r="X352" s="115">
        <f t="shared" si="569"/>
        <v>0.72004608294930872</v>
      </c>
      <c r="Y352" s="46">
        <f t="shared" si="570"/>
        <v>0.88894578141889957</v>
      </c>
      <c r="Z352" s="141">
        <v>0.25</v>
      </c>
      <c r="AA352" s="141">
        <v>1</v>
      </c>
      <c r="AB352" s="115">
        <f t="shared" si="571"/>
        <v>5</v>
      </c>
      <c r="AC352" s="115">
        <f t="shared" si="572"/>
        <v>1.4400921658986174</v>
      </c>
      <c r="AD352" s="46">
        <f t="shared" si="573"/>
        <v>1.7778915628377991</v>
      </c>
      <c r="AE352" s="8"/>
      <c r="AF352" s="94">
        <v>2</v>
      </c>
      <c r="AG352" s="114">
        <v>0.8</v>
      </c>
      <c r="AH352" s="459">
        <f t="shared" si="574"/>
        <v>32</v>
      </c>
      <c r="AI352" s="469">
        <f t="shared" si="575"/>
        <v>25</v>
      </c>
      <c r="AJ352" s="305"/>
      <c r="AL352" s="349">
        <f t="shared" si="507"/>
        <v>400</v>
      </c>
      <c r="AM352" s="325">
        <f t="shared" si="508"/>
        <v>0.88894578141889957</v>
      </c>
      <c r="AN352" s="325" t="str">
        <f t="shared" si="509"/>
        <v/>
      </c>
      <c r="AO352" s="323"/>
      <c r="AP352" s="325">
        <f t="shared" si="510"/>
        <v>1.7778915628377991</v>
      </c>
      <c r="AQ352" s="325" t="str">
        <f t="shared" si="511"/>
        <v/>
      </c>
      <c r="AR352" s="326">
        <f t="shared" si="562"/>
        <v>32</v>
      </c>
      <c r="AS352" s="326">
        <f t="shared" si="563"/>
        <v>32</v>
      </c>
      <c r="AT352" s="326">
        <f t="shared" si="564"/>
        <v>35</v>
      </c>
      <c r="AU352" s="326"/>
      <c r="AV352" s="323">
        <f t="shared" si="565"/>
        <v>32</v>
      </c>
      <c r="AW352" s="326"/>
      <c r="AX352" s="326"/>
      <c r="AY352" s="326"/>
      <c r="AZ352" s="326"/>
      <c r="BA352" s="326"/>
      <c r="BB352" s="326"/>
    </row>
    <row r="353" spans="1:54" s="7" customFormat="1" ht="12" customHeight="1" x14ac:dyDescent="0.3">
      <c r="A353" s="27"/>
      <c r="B353" s="6"/>
      <c r="C353" s="646"/>
      <c r="D353" s="721" t="s">
        <v>584</v>
      </c>
      <c r="E353" s="680"/>
      <c r="F353" s="645" t="s">
        <v>27</v>
      </c>
      <c r="G353" s="645" t="s">
        <v>20</v>
      </c>
      <c r="H353" s="645" t="s">
        <v>20</v>
      </c>
      <c r="I353" s="645" t="s">
        <v>363</v>
      </c>
      <c r="J353" s="6" t="s">
        <v>10</v>
      </c>
      <c r="K353" s="6"/>
      <c r="L353" s="6">
        <v>400</v>
      </c>
      <c r="M353" s="115">
        <v>0.28000000000000003</v>
      </c>
      <c r="N353" s="67">
        <v>16</v>
      </c>
      <c r="O353" s="58"/>
      <c r="P353" s="153">
        <f t="shared" si="559"/>
        <v>0.73</v>
      </c>
      <c r="Q353" s="153">
        <f t="shared" si="560"/>
        <v>0.73</v>
      </c>
      <c r="R353" s="153">
        <f t="shared" si="561"/>
        <v>0.68300000000000005</v>
      </c>
      <c r="S353" s="154">
        <f t="shared" si="566"/>
        <v>1</v>
      </c>
      <c r="T353" s="117">
        <f t="shared" si="567"/>
        <v>0.56158366593794506</v>
      </c>
      <c r="U353" s="8">
        <v>0.25</v>
      </c>
      <c r="V353" s="8">
        <v>0.5</v>
      </c>
      <c r="W353" s="115">
        <f t="shared" ref="W353" si="576">IF(($M353&gt;0)*(V353&gt;0),$M353*V353,0)</f>
        <v>0.14000000000000001</v>
      </c>
      <c r="X353" s="115">
        <f t="shared" ref="X353" si="577">IF(($M353&gt;0),($M353*V353*U353)/($R353*$S353),0)</f>
        <v>5.1244509516837483E-2</v>
      </c>
      <c r="Y353" s="46">
        <f t="shared" ref="Y353" si="578">IF((X353&gt;0),X353/$Q353,0)</f>
        <v>7.0197958242243133E-2</v>
      </c>
      <c r="Z353" s="141">
        <v>0.25</v>
      </c>
      <c r="AA353" s="141">
        <v>1</v>
      </c>
      <c r="AB353" s="115">
        <f t="shared" ref="AB353" si="579">IF(($M353&gt;0)*(AA353&gt;0),$M353*AA353,0)</f>
        <v>0.28000000000000003</v>
      </c>
      <c r="AC353" s="115">
        <f t="shared" ref="AC353" si="580">IF(($M353&gt;0),($M353*AA353*Z353)/($R353*$S353),0)</f>
        <v>0.10248901903367497</v>
      </c>
      <c r="AD353" s="46">
        <f t="shared" ref="AD353" si="581">IF((AC353&gt;0),AC353/$Q353,0)</f>
        <v>0.14039591648448627</v>
      </c>
      <c r="AE353" s="8"/>
      <c r="AF353" s="94">
        <v>2</v>
      </c>
      <c r="AG353" s="114">
        <v>0.8</v>
      </c>
      <c r="AH353" s="459">
        <f t="shared" ref="AH353" si="582">AV353</f>
        <v>20</v>
      </c>
      <c r="AI353" s="469">
        <f t="shared" ref="AI353" si="583">IF(N353&gt;0,N353,"")</f>
        <v>16</v>
      </c>
      <c r="AJ353" s="305"/>
      <c r="AL353" s="349">
        <f t="shared" si="507"/>
        <v>400</v>
      </c>
      <c r="AM353" s="325">
        <f t="shared" si="508"/>
        <v>7.0197958242243133E-2</v>
      </c>
      <c r="AN353" s="325" t="str">
        <f t="shared" si="509"/>
        <v/>
      </c>
      <c r="AO353" s="323"/>
      <c r="AP353" s="325">
        <f t="shared" si="510"/>
        <v>0.14039591648448627</v>
      </c>
      <c r="AQ353" s="325" t="str">
        <f t="shared" si="511"/>
        <v/>
      </c>
      <c r="AR353" s="326">
        <f t="shared" ref="AR353" si="584">CEILING((N353/AG353),1)</f>
        <v>20</v>
      </c>
      <c r="AS353" s="326">
        <f t="shared" si="563"/>
        <v>20</v>
      </c>
      <c r="AT353" s="326">
        <f t="shared" si="564"/>
        <v>25</v>
      </c>
      <c r="AU353" s="326"/>
      <c r="AV353" s="323">
        <f t="shared" ref="AV353" si="585">IF(AR353&gt;AS353,AT353,AS353)</f>
        <v>20</v>
      </c>
      <c r="AW353" s="326"/>
      <c r="AX353" s="326"/>
      <c r="AY353" s="326"/>
      <c r="AZ353" s="326"/>
      <c r="BA353" s="326"/>
      <c r="BB353" s="326"/>
    </row>
    <row r="354" spans="1:54" s="7" customFormat="1" ht="12" customHeight="1" x14ac:dyDescent="0.3">
      <c r="A354" s="27"/>
      <c r="B354" s="6"/>
      <c r="C354" s="646"/>
      <c r="D354" s="721"/>
      <c r="E354" s="680"/>
      <c r="F354" s="645"/>
      <c r="G354" s="645"/>
      <c r="H354" s="645"/>
      <c r="I354" s="645"/>
      <c r="J354" s="6"/>
      <c r="K354" s="6"/>
      <c r="L354" s="6"/>
      <c r="M354" s="115"/>
      <c r="N354" s="67"/>
      <c r="O354" s="58"/>
      <c r="P354" s="153"/>
      <c r="Q354" s="153"/>
      <c r="R354" s="153"/>
      <c r="S354" s="154"/>
      <c r="T354" s="117"/>
      <c r="U354" s="8"/>
      <c r="V354" s="8"/>
      <c r="W354" s="115"/>
      <c r="X354" s="115"/>
      <c r="Y354" s="46"/>
      <c r="Z354" s="141"/>
      <c r="AA354" s="141"/>
      <c r="AB354" s="115"/>
      <c r="AC354" s="115"/>
      <c r="AD354" s="46"/>
      <c r="AE354" s="8"/>
      <c r="AF354" s="94"/>
      <c r="AG354" s="114"/>
      <c r="AH354" s="459"/>
      <c r="AI354" s="469"/>
      <c r="AJ354" s="305"/>
      <c r="AL354" s="349"/>
      <c r="AM354" s="325"/>
      <c r="AN354" s="325"/>
      <c r="AO354" s="323"/>
      <c r="AP354" s="325"/>
      <c r="AQ354" s="325"/>
      <c r="AR354" s="326"/>
      <c r="AS354" s="326"/>
      <c r="AT354" s="326"/>
      <c r="AU354" s="326"/>
      <c r="AV354" s="323"/>
      <c r="AW354" s="326"/>
      <c r="AX354" s="326"/>
      <c r="AY354" s="326"/>
      <c r="AZ354" s="326"/>
      <c r="BA354" s="326"/>
      <c r="BB354" s="326"/>
    </row>
    <row r="355" spans="1:54" s="272" customFormat="1" ht="12.6" customHeight="1" x14ac:dyDescent="0.3">
      <c r="A355" s="736"/>
      <c r="B355" s="518"/>
      <c r="C355" s="519"/>
      <c r="D355" s="722"/>
      <c r="E355" s="518"/>
      <c r="F355" s="518"/>
      <c r="G355" s="518"/>
      <c r="H355" s="518"/>
      <c r="I355" s="520" t="s">
        <v>112</v>
      </c>
      <c r="J355" s="520" t="s">
        <v>113</v>
      </c>
      <c r="K355" s="520"/>
      <c r="L355" s="518"/>
      <c r="M355" s="518"/>
      <c r="N355" s="518"/>
      <c r="O355" s="521"/>
      <c r="P355" s="522"/>
      <c r="Q355" s="522"/>
      <c r="R355" s="523"/>
      <c r="S355" s="523"/>
      <c r="T355" s="524"/>
      <c r="U355" s="525"/>
      <c r="V355" s="525"/>
      <c r="W355" s="526"/>
      <c r="X355" s="526"/>
      <c r="Y355" s="527"/>
      <c r="Z355" s="525"/>
      <c r="AA355" s="525"/>
      <c r="AB355" s="526"/>
      <c r="AC355" s="526"/>
      <c r="AD355" s="527"/>
      <c r="AE355" s="528"/>
      <c r="AF355" s="529"/>
      <c r="AG355" s="530"/>
      <c r="AH355" s="531"/>
      <c r="AI355" s="529"/>
      <c r="AJ355" s="532"/>
      <c r="AK355" s="533"/>
      <c r="AL355" s="534"/>
      <c r="AM355" s="535"/>
      <c r="AN355" s="535"/>
      <c r="AO355" s="536"/>
      <c r="AP355" s="535"/>
      <c r="AQ355" s="535"/>
      <c r="AR355" s="533"/>
      <c r="AS355" s="533"/>
      <c r="AT355" s="533"/>
      <c r="AU355" s="533"/>
      <c r="AV355" s="533"/>
      <c r="AW355" s="571" t="s">
        <v>189</v>
      </c>
      <c r="AX355" s="572">
        <f>AW357+AX357</f>
        <v>6.028491707519505</v>
      </c>
      <c r="AY355" s="533"/>
      <c r="AZ355" s="571" t="s">
        <v>192</v>
      </c>
      <c r="BA355" s="572">
        <f>AZ357+BA357</f>
        <v>10.255100447337762</v>
      </c>
    </row>
    <row r="356" spans="1:54" s="272" customFormat="1" ht="12.6" customHeight="1" x14ac:dyDescent="0.25">
      <c r="A356" s="737"/>
      <c r="B356" s="537"/>
      <c r="C356" s="538" t="s">
        <v>556</v>
      </c>
      <c r="D356" s="723"/>
      <c r="E356" s="539"/>
      <c r="F356" s="538"/>
      <c r="G356" s="538"/>
      <c r="H356" s="538"/>
      <c r="I356" s="540">
        <f>SUM(T339:T355)</f>
        <v>50.788295692056245</v>
      </c>
      <c r="J356" s="540">
        <f>SUM(T339:T355)</f>
        <v>50.788295692056245</v>
      </c>
      <c r="K356" s="540"/>
      <c r="L356" s="537"/>
      <c r="M356" s="537"/>
      <c r="N356" s="537"/>
      <c r="O356" s="541"/>
      <c r="P356" s="542"/>
      <c r="Q356" s="542"/>
      <c r="R356" s="543"/>
      <c r="S356" s="543"/>
      <c r="T356" s="544"/>
      <c r="U356" s="545"/>
      <c r="V356" s="545"/>
      <c r="W356" s="542"/>
      <c r="X356" s="540"/>
      <c r="Y356" s="546"/>
      <c r="Z356" s="545"/>
      <c r="AA356" s="545"/>
      <c r="AB356" s="540"/>
      <c r="AC356" s="540"/>
      <c r="AD356" s="546"/>
      <c r="AE356" s="547"/>
      <c r="AF356" s="548"/>
      <c r="AG356" s="549"/>
      <c r="AH356" s="550"/>
      <c r="AI356" s="548"/>
      <c r="AJ356" s="551"/>
      <c r="AK356" s="533"/>
      <c r="AL356" s="534"/>
      <c r="AM356" s="535"/>
      <c r="AN356" s="535"/>
      <c r="AO356" s="536"/>
      <c r="AP356" s="535"/>
      <c r="AQ356" s="535"/>
      <c r="AR356" s="533"/>
      <c r="AS356" s="533"/>
      <c r="AT356" s="533"/>
      <c r="AU356" s="533"/>
      <c r="AV356" s="533"/>
      <c r="AW356" s="537" t="s">
        <v>114</v>
      </c>
      <c r="AX356" s="537" t="s">
        <v>116</v>
      </c>
      <c r="AY356" s="533"/>
      <c r="AZ356" s="537" t="s">
        <v>114</v>
      </c>
      <c r="BA356" s="537" t="s">
        <v>116</v>
      </c>
    </row>
    <row r="357" spans="1:54" s="272" customFormat="1" ht="12.6" customHeight="1" x14ac:dyDescent="0.25">
      <c r="A357" s="737"/>
      <c r="B357" s="537"/>
      <c r="C357" s="538" t="s">
        <v>557</v>
      </c>
      <c r="D357" s="723"/>
      <c r="E357" s="539"/>
      <c r="F357" s="538"/>
      <c r="G357" s="538"/>
      <c r="H357" s="538"/>
      <c r="I357" s="540">
        <f>SUM(X339:X355)</f>
        <v>11.122193746195233</v>
      </c>
      <c r="J357" s="540">
        <f>SUM(AC339:AC355)</f>
        <v>17.325447199784684</v>
      </c>
      <c r="K357" s="540"/>
      <c r="L357" s="537"/>
      <c r="M357" s="537"/>
      <c r="N357" s="537"/>
      <c r="O357" s="541"/>
      <c r="P357" s="542"/>
      <c r="Q357" s="542"/>
      <c r="R357" s="543"/>
      <c r="S357" s="543"/>
      <c r="T357" s="544"/>
      <c r="U357" s="545"/>
      <c r="V357" s="545"/>
      <c r="W357" s="542"/>
      <c r="X357" s="540"/>
      <c r="Y357" s="546"/>
      <c r="Z357" s="545"/>
      <c r="AA357" s="545"/>
      <c r="AB357" s="540"/>
      <c r="AC357" s="540"/>
      <c r="AD357" s="546"/>
      <c r="AE357" s="545"/>
      <c r="AF357" s="548"/>
      <c r="AG357" s="549"/>
      <c r="AH357" s="550"/>
      <c r="AI357" s="552"/>
      <c r="AJ357" s="551"/>
      <c r="AK357" s="533"/>
      <c r="AL357" s="534"/>
      <c r="AM357" s="553">
        <f>SUM(AM348:AM355)</f>
        <v>3.6259810839178415</v>
      </c>
      <c r="AN357" s="553">
        <f>SUM(AN348:AN355)</f>
        <v>2.4025106236016636</v>
      </c>
      <c r="AO357" s="554"/>
      <c r="AP357" s="553">
        <f>SUM(AP348:AP355)</f>
        <v>7.2519621678356829</v>
      </c>
      <c r="AQ357" s="553">
        <f>SUM(AQ348:AQ355)</f>
        <v>3.0031382795020796</v>
      </c>
      <c r="AR357" s="533"/>
      <c r="AS357" s="533"/>
      <c r="AT357" s="533"/>
      <c r="AU357" s="533"/>
      <c r="AV357" s="533"/>
      <c r="AW357" s="553">
        <f>AM357</f>
        <v>3.6259810839178415</v>
      </c>
      <c r="AX357" s="553">
        <f>AN357</f>
        <v>2.4025106236016636</v>
      </c>
      <c r="AY357" s="573"/>
      <c r="AZ357" s="553">
        <f>AP357</f>
        <v>7.2519621678356829</v>
      </c>
      <c r="BA357" s="553">
        <f>AQ357</f>
        <v>3.0031382795020796</v>
      </c>
      <c r="BB357" s="391"/>
    </row>
    <row r="358" spans="1:54" s="272" customFormat="1" ht="12.6" customHeight="1" x14ac:dyDescent="0.25">
      <c r="A358" s="737"/>
      <c r="B358" s="537"/>
      <c r="C358" s="538" t="s">
        <v>558</v>
      </c>
      <c r="D358" s="723"/>
      <c r="E358" s="539"/>
      <c r="F358" s="538"/>
      <c r="G358" s="538"/>
      <c r="H358" s="538"/>
      <c r="I358" s="540">
        <f>SUM(Y339:Y355)</f>
        <v>14.482127888226364</v>
      </c>
      <c r="J358" s="540">
        <f>SUM(AD339:AD355)</f>
        <v>22.275348059669508</v>
      </c>
      <c r="K358" s="540"/>
      <c r="L358" s="537"/>
      <c r="M358" s="537"/>
      <c r="N358" s="537"/>
      <c r="O358" s="541"/>
      <c r="P358" s="542"/>
      <c r="Q358" s="542"/>
      <c r="R358" s="543"/>
      <c r="S358" s="543"/>
      <c r="T358" s="544"/>
      <c r="U358" s="545"/>
      <c r="V358" s="545"/>
      <c r="W358" s="542"/>
      <c r="X358" s="540"/>
      <c r="Y358" s="546"/>
      <c r="Z358" s="545"/>
      <c r="AA358" s="545"/>
      <c r="AB358" s="540"/>
      <c r="AC358" s="540"/>
      <c r="AD358" s="546"/>
      <c r="AE358" s="545"/>
      <c r="AF358" s="548"/>
      <c r="AG358" s="549"/>
      <c r="AH358" s="550"/>
      <c r="AI358" s="552"/>
      <c r="AJ358" s="551"/>
      <c r="AK358" s="533"/>
      <c r="AL358" s="534"/>
      <c r="AM358" s="535"/>
      <c r="AN358" s="535"/>
      <c r="AO358" s="536"/>
      <c r="AP358" s="535"/>
      <c r="AQ358" s="535"/>
      <c r="AR358" s="533"/>
      <c r="AS358" s="533"/>
      <c r="AT358" s="533"/>
      <c r="AU358" s="533"/>
      <c r="AV358" s="533"/>
      <c r="AW358" s="574">
        <f>AW357*1000/(400*SQRT(3))</f>
        <v>5.2336528871911421</v>
      </c>
      <c r="AX358" s="574">
        <f>AX357*1000/230</f>
        <v>10.445698363485494</v>
      </c>
      <c r="AY358" s="536"/>
      <c r="AZ358" s="574">
        <f>AZ357*1000/(400*SQRT(3))</f>
        <v>10.467305774382284</v>
      </c>
      <c r="BA358" s="574">
        <f>BA357*1000/230</f>
        <v>13.057122954356867</v>
      </c>
      <c r="BB358" s="333"/>
    </row>
    <row r="359" spans="1:54" s="272" customFormat="1" ht="12.6" customHeight="1" x14ac:dyDescent="0.25">
      <c r="A359" s="737"/>
      <c r="B359" s="537"/>
      <c r="C359" s="538" t="s">
        <v>62</v>
      </c>
      <c r="D359" s="724"/>
      <c r="E359" s="537"/>
      <c r="F359" s="555"/>
      <c r="G359" s="555"/>
      <c r="H359" s="555"/>
      <c r="I359" s="540">
        <f>I358*1000/(400*SQRT(3))</f>
        <v>20.903151086765195</v>
      </c>
      <c r="J359" s="540">
        <f>J358*1000/(400*SQRT(3))</f>
        <v>32.151695496357</v>
      </c>
      <c r="K359" s="540"/>
      <c r="L359" s="537"/>
      <c r="M359" s="537"/>
      <c r="N359" s="537"/>
      <c r="O359" s="541"/>
      <c r="P359" s="542"/>
      <c r="Q359" s="542"/>
      <c r="R359" s="543"/>
      <c r="S359" s="543"/>
      <c r="T359" s="544"/>
      <c r="U359" s="545"/>
      <c r="V359" s="545"/>
      <c r="W359" s="542"/>
      <c r="X359" s="540"/>
      <c r="Y359" s="546"/>
      <c r="Z359" s="545"/>
      <c r="AA359" s="545"/>
      <c r="AB359" s="540"/>
      <c r="AC359" s="540"/>
      <c r="AD359" s="546"/>
      <c r="AE359" s="545"/>
      <c r="AF359" s="548"/>
      <c r="AG359" s="549"/>
      <c r="AH359" s="550"/>
      <c r="AI359" s="552"/>
      <c r="AJ359" s="551"/>
      <c r="AK359" s="533"/>
      <c r="AL359" s="534"/>
      <c r="AM359" s="535"/>
      <c r="AN359" s="535"/>
      <c r="AO359" s="536"/>
      <c r="AP359" s="535"/>
      <c r="AQ359" s="535"/>
      <c r="AR359" s="533"/>
      <c r="AS359" s="533"/>
      <c r="AT359" s="556" t="s">
        <v>119</v>
      </c>
      <c r="AU359" s="533"/>
      <c r="AV359" s="533"/>
      <c r="AW359" s="574">
        <f>AW358</f>
        <v>5.2336528871911421</v>
      </c>
      <c r="AX359" s="574">
        <f>AX358/3</f>
        <v>3.4818994544951649</v>
      </c>
      <c r="AY359" s="536"/>
      <c r="AZ359" s="574">
        <f>AZ358</f>
        <v>10.467305774382284</v>
      </c>
      <c r="BA359" s="574">
        <f>BA358/3</f>
        <v>4.3523743181189554</v>
      </c>
      <c r="BB359" s="333"/>
    </row>
    <row r="360" spans="1:54" s="272" customFormat="1" ht="12.6" customHeight="1" x14ac:dyDescent="0.3">
      <c r="A360" s="737"/>
      <c r="B360" s="537"/>
      <c r="C360" s="538" t="s">
        <v>45</v>
      </c>
      <c r="D360" s="724"/>
      <c r="E360" s="537"/>
      <c r="F360" s="555"/>
      <c r="G360" s="555"/>
      <c r="H360" s="555"/>
      <c r="I360" s="540">
        <f>I357/I358</f>
        <v>0.76799444336058653</v>
      </c>
      <c r="J360" s="540">
        <f>J357/J358</f>
        <v>0.77778570073852915</v>
      </c>
      <c r="K360" s="540"/>
      <c r="L360" s="537"/>
      <c r="M360" s="537"/>
      <c r="N360" s="537"/>
      <c r="O360" s="541"/>
      <c r="P360" s="542"/>
      <c r="Q360" s="542"/>
      <c r="R360" s="543"/>
      <c r="S360" s="543"/>
      <c r="T360" s="544"/>
      <c r="U360" s="545"/>
      <c r="V360" s="545"/>
      <c r="W360" s="542"/>
      <c r="X360" s="540"/>
      <c r="Y360" s="546"/>
      <c r="Z360" s="545"/>
      <c r="AA360" s="545"/>
      <c r="AB360" s="540"/>
      <c r="AC360" s="540"/>
      <c r="AD360" s="546"/>
      <c r="AE360" s="545"/>
      <c r="AF360" s="548"/>
      <c r="AG360" s="549"/>
      <c r="AH360" s="550"/>
      <c r="AI360" s="552"/>
      <c r="AJ360" s="551"/>
      <c r="AK360" s="533"/>
      <c r="AL360" s="534"/>
      <c r="AM360" s="535"/>
      <c r="AN360" s="535"/>
      <c r="AO360" s="536"/>
      <c r="AP360" s="535"/>
      <c r="AQ360" s="535"/>
      <c r="AR360" s="533"/>
      <c r="AS360" s="533"/>
      <c r="AT360" s="556" t="s">
        <v>120</v>
      </c>
      <c r="AU360" s="533"/>
      <c r="AV360" s="533"/>
      <c r="AW360" s="575" t="s">
        <v>193</v>
      </c>
      <c r="AX360" s="576">
        <f>AW359+AX359</f>
        <v>8.7155523416863065</v>
      </c>
      <c r="AY360" s="577"/>
      <c r="AZ360" s="575" t="s">
        <v>194</v>
      </c>
      <c r="BA360" s="576">
        <f>AZ359+BA359</f>
        <v>14.81968009250124</v>
      </c>
      <c r="BB360" s="333"/>
    </row>
    <row r="361" spans="1:54" s="272" customFormat="1" ht="12.6" customHeight="1" x14ac:dyDescent="0.25">
      <c r="A361" s="737"/>
      <c r="B361" s="537"/>
      <c r="C361" s="587" t="s">
        <v>199</v>
      </c>
      <c r="D361" s="725"/>
      <c r="E361" s="533"/>
      <c r="F361" s="533"/>
      <c r="G361" s="533"/>
      <c r="H361" s="533"/>
      <c r="I361" s="588">
        <f>I357/J357</f>
        <v>0.64195709455242556</v>
      </c>
      <c r="J361" s="533"/>
      <c r="K361" s="533"/>
      <c r="L361" s="533"/>
      <c r="M361" s="533"/>
      <c r="N361" s="533"/>
      <c r="O361" s="580"/>
      <c r="P361" s="542"/>
      <c r="Q361" s="542"/>
      <c r="R361" s="543"/>
      <c r="S361" s="543"/>
      <c r="T361" s="544"/>
      <c r="U361" s="545"/>
      <c r="V361" s="545"/>
      <c r="W361" s="542"/>
      <c r="X361" s="540"/>
      <c r="Y361" s="546"/>
      <c r="Z361" s="545"/>
      <c r="AA361" s="545"/>
      <c r="AB361" s="540"/>
      <c r="AC361" s="540"/>
      <c r="AD361" s="546"/>
      <c r="AE361" s="545"/>
      <c r="AF361" s="548"/>
      <c r="AG361" s="549"/>
      <c r="AH361" s="550"/>
      <c r="AI361" s="552"/>
      <c r="AJ361" s="551"/>
      <c r="AK361" s="533"/>
      <c r="AL361" s="534"/>
      <c r="AM361" s="535"/>
      <c r="AN361" s="535"/>
      <c r="AO361" s="536"/>
      <c r="AP361" s="535"/>
      <c r="AQ361" s="535"/>
      <c r="AR361" s="533"/>
      <c r="AS361" s="533"/>
      <c r="AT361" s="556"/>
      <c r="AU361" s="533"/>
      <c r="AV361" s="533"/>
      <c r="AW361" s="578" t="s">
        <v>195</v>
      </c>
      <c r="AX361" s="579">
        <f>AX360/0.8</f>
        <v>10.894440427107883</v>
      </c>
      <c r="AY361" s="577"/>
      <c r="AZ361" s="578"/>
      <c r="BA361" s="579"/>
      <c r="BB361" s="333"/>
    </row>
    <row r="362" spans="1:54" s="7" customFormat="1" ht="12.6" customHeight="1" x14ac:dyDescent="0.25">
      <c r="A362" s="738"/>
      <c r="B362" s="557"/>
      <c r="C362" s="584" t="s">
        <v>197</v>
      </c>
      <c r="D362" s="726"/>
      <c r="E362" s="557"/>
      <c r="F362" s="558"/>
      <c r="G362" s="558"/>
      <c r="H362" s="558"/>
      <c r="I362" s="585">
        <v>63</v>
      </c>
      <c r="J362" s="794"/>
      <c r="K362" s="558"/>
      <c r="L362" s="558"/>
      <c r="M362" s="557"/>
      <c r="N362" s="586"/>
      <c r="O362" s="559"/>
      <c r="P362" s="560"/>
      <c r="Q362" s="560"/>
      <c r="R362" s="561"/>
      <c r="S362" s="561"/>
      <c r="T362" s="562"/>
      <c r="U362" s="563"/>
      <c r="V362" s="563"/>
      <c r="W362" s="564"/>
      <c r="X362" s="564"/>
      <c r="Y362" s="565"/>
      <c r="Z362" s="563"/>
      <c r="AA362" s="563"/>
      <c r="AB362" s="564"/>
      <c r="AC362" s="564"/>
      <c r="AD362" s="565"/>
      <c r="AE362" s="563"/>
      <c r="AF362" s="566"/>
      <c r="AG362" s="567"/>
      <c r="AH362" s="568"/>
      <c r="AI362" s="569"/>
      <c r="AJ362" s="570"/>
      <c r="AK362" s="533"/>
      <c r="AL362" s="534"/>
      <c r="AM362" s="535"/>
      <c r="AN362" s="535"/>
      <c r="AO362" s="536"/>
      <c r="AP362" s="535"/>
      <c r="AQ362" s="535"/>
      <c r="AR362" s="533"/>
      <c r="AS362" s="533"/>
      <c r="AT362" s="533"/>
      <c r="AU362" s="533"/>
      <c r="AV362" s="489"/>
      <c r="AW362" s="490" t="s">
        <v>197</v>
      </c>
      <c r="AX362" s="491">
        <f>IF(AX361&gt;BA360,AX361,BA360)</f>
        <v>14.81968009250124</v>
      </c>
      <c r="AY362" s="492" t="s">
        <v>196</v>
      </c>
      <c r="AZ362" s="487">
        <f>VLOOKUP(AX362,automaatkeuze,3)</f>
        <v>16</v>
      </c>
      <c r="BA362" s="579"/>
    </row>
    <row r="363" spans="1:54" s="7" customFormat="1" ht="12" customHeight="1" x14ac:dyDescent="0.3">
      <c r="A363" s="27"/>
      <c r="B363" s="6"/>
      <c r="C363" s="646"/>
      <c r="D363" s="719"/>
      <c r="E363" s="680"/>
      <c r="F363" s="6"/>
      <c r="G363" s="6"/>
      <c r="H363" s="6"/>
      <c r="I363" s="6"/>
      <c r="J363" s="6"/>
      <c r="K363" s="6"/>
      <c r="L363" s="6"/>
      <c r="M363" s="115"/>
      <c r="N363" s="67"/>
      <c r="O363" s="58"/>
      <c r="P363" s="6"/>
      <c r="Q363" s="18"/>
      <c r="R363" s="24"/>
      <c r="S363" s="24"/>
      <c r="T363" s="117"/>
      <c r="U363" s="8"/>
      <c r="V363" s="8"/>
      <c r="W363" s="18"/>
      <c r="X363" s="115"/>
      <c r="Y363" s="46"/>
      <c r="Z363" s="8"/>
      <c r="AA363" s="8"/>
      <c r="AB363" s="122"/>
      <c r="AC363" s="115"/>
      <c r="AD363" s="46"/>
      <c r="AE363" s="8"/>
      <c r="AF363" s="94"/>
      <c r="AG363" s="114"/>
      <c r="AH363" s="459"/>
      <c r="AI363" s="409"/>
      <c r="AJ363" s="305"/>
      <c r="AL363" s="349"/>
      <c r="AM363" s="325"/>
      <c r="AN363" s="325"/>
      <c r="AO363" s="323"/>
      <c r="AP363" s="325"/>
      <c r="AQ363" s="325"/>
      <c r="AR363" s="513"/>
      <c r="AS363" s="514"/>
      <c r="AT363" s="514"/>
      <c r="AU363" s="323"/>
      <c r="AV363" s="323"/>
      <c r="AW363" s="323"/>
      <c r="AX363" s="323"/>
      <c r="AY363" s="323"/>
      <c r="AZ363" s="323"/>
      <c r="BA363" s="323"/>
      <c r="BB363" s="323"/>
    </row>
    <row r="364" spans="1:54" s="7" customFormat="1" ht="12" customHeight="1" x14ac:dyDescent="0.3">
      <c r="A364" s="27"/>
      <c r="B364" s="6"/>
      <c r="C364" s="646"/>
      <c r="D364" s="719"/>
      <c r="E364" s="680"/>
      <c r="F364" s="6"/>
      <c r="G364" s="6"/>
      <c r="H364" s="6"/>
      <c r="I364" s="6"/>
      <c r="J364" s="6"/>
      <c r="K364" s="6"/>
      <c r="L364" s="6"/>
      <c r="M364" s="115"/>
      <c r="N364" s="67"/>
      <c r="O364" s="58"/>
      <c r="P364" s="6"/>
      <c r="Q364" s="18"/>
      <c r="R364" s="24"/>
      <c r="S364" s="24"/>
      <c r="T364" s="117"/>
      <c r="U364" s="8"/>
      <c r="V364" s="8"/>
      <c r="W364" s="18"/>
      <c r="X364" s="115"/>
      <c r="Y364" s="46"/>
      <c r="Z364" s="8"/>
      <c r="AA364" s="8"/>
      <c r="AB364" s="122"/>
      <c r="AC364" s="115"/>
      <c r="AD364" s="46"/>
      <c r="AE364" s="8"/>
      <c r="AF364" s="94"/>
      <c r="AG364" s="114"/>
      <c r="AH364" s="459"/>
      <c r="AI364" s="409"/>
      <c r="AJ364" s="305"/>
      <c r="AL364" s="349"/>
      <c r="AM364" s="325"/>
      <c r="AN364" s="325"/>
      <c r="AO364" s="323"/>
      <c r="AP364" s="325"/>
      <c r="AQ364" s="325"/>
      <c r="AR364" s="513"/>
      <c r="AS364" s="514"/>
      <c r="AT364" s="514"/>
      <c r="AU364" s="323"/>
      <c r="AV364" s="323"/>
      <c r="AW364" s="323"/>
      <c r="AX364" s="323"/>
      <c r="AY364" s="323"/>
      <c r="AZ364" s="323"/>
      <c r="BA364" s="323"/>
      <c r="BB364" s="323"/>
    </row>
    <row r="365" spans="1:54" s="7" customFormat="1" ht="12" customHeight="1" x14ac:dyDescent="0.3">
      <c r="A365" s="27"/>
      <c r="B365" s="6"/>
      <c r="C365" s="646"/>
      <c r="D365" s="719" t="s">
        <v>505</v>
      </c>
      <c r="E365" s="680"/>
      <c r="F365" s="645" t="s">
        <v>28</v>
      </c>
      <c r="G365" s="645" t="s">
        <v>20</v>
      </c>
      <c r="H365" s="645" t="s">
        <v>20</v>
      </c>
      <c r="I365" s="645" t="s">
        <v>362</v>
      </c>
      <c r="J365" s="6" t="s">
        <v>9</v>
      </c>
      <c r="K365" s="6"/>
      <c r="L365" s="6">
        <v>400</v>
      </c>
      <c r="M365" s="115"/>
      <c r="N365" s="67">
        <v>63</v>
      </c>
      <c r="O365" s="58"/>
      <c r="P365" s="6"/>
      <c r="Q365" s="18"/>
      <c r="R365" s="24"/>
      <c r="S365" s="24"/>
      <c r="T365" s="117"/>
      <c r="U365" s="8"/>
      <c r="V365" s="8"/>
      <c r="W365" s="18"/>
      <c r="X365" s="115"/>
      <c r="Y365" s="46"/>
      <c r="Z365" s="8"/>
      <c r="AA365" s="8"/>
      <c r="AB365" s="122"/>
      <c r="AC365" s="115"/>
      <c r="AD365" s="46"/>
      <c r="AE365" s="8"/>
      <c r="AF365" s="94"/>
      <c r="AG365" s="114"/>
      <c r="AH365" s="459"/>
      <c r="AI365" s="409"/>
      <c r="AJ365" s="305"/>
      <c r="AL365" s="349"/>
      <c r="AM365" s="325"/>
      <c r="AN365" s="325"/>
      <c r="AO365" s="323"/>
      <c r="AP365" s="325"/>
      <c r="AQ365" s="325"/>
      <c r="AR365" s="513"/>
      <c r="AS365" s="514"/>
      <c r="AT365" s="514"/>
      <c r="AU365" s="323"/>
      <c r="AV365" s="323"/>
      <c r="AW365" s="323"/>
      <c r="AX365" s="323"/>
      <c r="AY365" s="323"/>
      <c r="AZ365" s="323"/>
      <c r="BA365" s="323"/>
      <c r="BB365" s="323"/>
    </row>
    <row r="366" spans="1:54" s="7" customFormat="1" ht="12" customHeight="1" x14ac:dyDescent="0.3">
      <c r="A366" s="27"/>
      <c r="B366" s="6"/>
      <c r="C366" s="646"/>
      <c r="D366" s="721" t="s">
        <v>518</v>
      </c>
      <c r="E366" s="680"/>
      <c r="F366" s="645" t="s">
        <v>28</v>
      </c>
      <c r="G366" s="645" t="s">
        <v>20</v>
      </c>
      <c r="H366" s="645" t="s">
        <v>20</v>
      </c>
      <c r="I366" s="645" t="s">
        <v>364</v>
      </c>
      <c r="J366" s="6" t="s">
        <v>10</v>
      </c>
      <c r="K366" s="6"/>
      <c r="L366" s="6">
        <v>230</v>
      </c>
      <c r="M366" s="115">
        <v>3</v>
      </c>
      <c r="N366" s="67">
        <v>16</v>
      </c>
      <c r="O366" s="58"/>
      <c r="P366" s="153">
        <f t="shared" ref="P366:P368" si="586">IF($M366&gt;0,VLOOKUP($M366,motoren,2),"")</f>
        <v>0.79</v>
      </c>
      <c r="Q366" s="153">
        <f t="shared" ref="Q366:Q368" si="587">IF($J366 = "FO",0.95,$P366)</f>
        <v>0.79</v>
      </c>
      <c r="R366" s="153">
        <f t="shared" ref="R366:R368" si="588">IF($M366&gt;0,VLOOKUP($M366,motoren,3),"")</f>
        <v>0.86799999999999999</v>
      </c>
      <c r="S366" s="154">
        <f t="shared" ref="S366:S368" si="589">IF($J366 = "FO",0.95,1)</f>
        <v>1</v>
      </c>
      <c r="T366" s="117">
        <f t="shared" ref="T366:T368" si="590">IF($M366&gt;0,$M366/($Q366*$R366*$S366),0)</f>
        <v>4.3749635419704838</v>
      </c>
      <c r="U366" s="8">
        <v>1</v>
      </c>
      <c r="V366" s="8">
        <v>0.8</v>
      </c>
      <c r="W366" s="115">
        <f t="shared" ref="W366:W387" si="591">IF(($M366&gt;0)*(V366&gt;0),$M366*V366,0)</f>
        <v>2.4000000000000004</v>
      </c>
      <c r="X366" s="115">
        <f t="shared" ref="X366:X387" si="592">IF(($M366&gt;0),($M366*V366*U366)/($R366*$S366),0)</f>
        <v>2.7649769585253461</v>
      </c>
      <c r="Y366" s="46">
        <f t="shared" ref="Y366:Y387" si="593">IF((X366&gt;0),X366/$Q366,0)</f>
        <v>3.4999708335763873</v>
      </c>
      <c r="Z366" s="141">
        <v>1</v>
      </c>
      <c r="AA366" s="141">
        <v>1</v>
      </c>
      <c r="AB366" s="115">
        <f t="shared" ref="AB366:AB387" si="594">IF(($M366&gt;0)*(AA366&gt;0),$M366*AA366,0)</f>
        <v>3</v>
      </c>
      <c r="AC366" s="115">
        <f t="shared" ref="AC366:AC387" si="595">IF(($M366&gt;0),($M366*AA366*Z366)/($R366*$S366),0)</f>
        <v>3.4562211981566819</v>
      </c>
      <c r="AD366" s="46">
        <f t="shared" ref="AD366:AD387" si="596">IF((AC366&gt;0),AC366/$Q366,0)</f>
        <v>4.3749635419704829</v>
      </c>
      <c r="AE366" s="8"/>
      <c r="AF366" s="94">
        <v>2</v>
      </c>
      <c r="AG366" s="114">
        <v>0.8</v>
      </c>
      <c r="AH366" s="459">
        <f t="shared" ref="AH366:AH368" si="597">AV366</f>
        <v>20</v>
      </c>
      <c r="AI366" s="469">
        <f t="shared" ref="AI366:AI368" si="598">IF(N366&gt;0,N366,"")</f>
        <v>16</v>
      </c>
      <c r="AJ366" s="305"/>
      <c r="AL366" s="349">
        <f t="shared" si="507"/>
        <v>230</v>
      </c>
      <c r="AM366" s="325" t="str">
        <f t="shared" si="508"/>
        <v/>
      </c>
      <c r="AN366" s="325">
        <f t="shared" si="509"/>
        <v>3.4999708335763873</v>
      </c>
      <c r="AO366" s="323"/>
      <c r="AP366" s="325" t="str">
        <f t="shared" si="510"/>
        <v/>
      </c>
      <c r="AQ366" s="325">
        <f t="shared" si="511"/>
        <v>4.3749635419704829</v>
      </c>
      <c r="AR366" s="326">
        <f t="shared" ref="AR366:AR368" si="599">CEILING((N366/AG366),1)</f>
        <v>20</v>
      </c>
      <c r="AS366" s="326">
        <f t="shared" ref="AS366:AS368" si="600">IF($AR366&gt;0,VLOOKUP($AR366,automaatkeuze,1),"")</f>
        <v>20</v>
      </c>
      <c r="AT366" s="326">
        <f t="shared" ref="AT366:AT368" si="601">IF($AR366&gt;0,VLOOKUP($AR366,automaatkeuze,3),"")</f>
        <v>25</v>
      </c>
      <c r="AU366" s="326"/>
      <c r="AV366" s="323">
        <f t="shared" ref="AV366:AV368" si="602">IF(AR366&gt;AS366,AT366,AS366)</f>
        <v>20</v>
      </c>
      <c r="AW366" s="326"/>
      <c r="AX366" s="326"/>
      <c r="AY366" s="326"/>
      <c r="AZ366" s="326"/>
      <c r="BA366" s="326"/>
      <c r="BB366" s="326"/>
    </row>
    <row r="367" spans="1:54" s="7" customFormat="1" ht="12" customHeight="1" x14ac:dyDescent="0.3">
      <c r="A367" s="27"/>
      <c r="B367" s="6"/>
      <c r="C367" s="646"/>
      <c r="D367" s="721" t="s">
        <v>519</v>
      </c>
      <c r="E367" s="680"/>
      <c r="F367" s="645" t="s">
        <v>28</v>
      </c>
      <c r="G367" s="645" t="s">
        <v>20</v>
      </c>
      <c r="H367" s="645" t="s">
        <v>20</v>
      </c>
      <c r="I367" s="645" t="s">
        <v>364</v>
      </c>
      <c r="J367" s="6" t="s">
        <v>10</v>
      </c>
      <c r="K367" s="6"/>
      <c r="L367" s="6">
        <v>230</v>
      </c>
      <c r="M367" s="115">
        <v>5</v>
      </c>
      <c r="N367" s="67">
        <v>25</v>
      </c>
      <c r="O367" s="58"/>
      <c r="P367" s="153">
        <f t="shared" si="586"/>
        <v>0.81</v>
      </c>
      <c r="Q367" s="153">
        <f t="shared" si="587"/>
        <v>0.81</v>
      </c>
      <c r="R367" s="153">
        <f t="shared" si="588"/>
        <v>0.86799999999999999</v>
      </c>
      <c r="S367" s="154">
        <f t="shared" si="589"/>
        <v>1</v>
      </c>
      <c r="T367" s="117">
        <f t="shared" si="590"/>
        <v>7.1115662513511975</v>
      </c>
      <c r="U367" s="8">
        <v>0.4</v>
      </c>
      <c r="V367" s="8">
        <v>1</v>
      </c>
      <c r="W367" s="115">
        <f t="shared" si="591"/>
        <v>5</v>
      </c>
      <c r="X367" s="115">
        <f t="shared" si="592"/>
        <v>2.3041474654377883</v>
      </c>
      <c r="Y367" s="46">
        <f t="shared" si="593"/>
        <v>2.8446265005404792</v>
      </c>
      <c r="Z367" s="141">
        <v>1</v>
      </c>
      <c r="AA367" s="141">
        <v>1</v>
      </c>
      <c r="AB367" s="115">
        <f t="shared" si="594"/>
        <v>5</v>
      </c>
      <c r="AC367" s="115">
        <f t="shared" si="595"/>
        <v>5.7603686635944698</v>
      </c>
      <c r="AD367" s="46">
        <f t="shared" si="596"/>
        <v>7.1115662513511966</v>
      </c>
      <c r="AE367" s="8"/>
      <c r="AF367" s="94">
        <v>2</v>
      </c>
      <c r="AG367" s="114">
        <v>0.8</v>
      </c>
      <c r="AH367" s="459">
        <f t="shared" si="597"/>
        <v>32</v>
      </c>
      <c r="AI367" s="469">
        <f t="shared" si="598"/>
        <v>25</v>
      </c>
      <c r="AJ367" s="305"/>
      <c r="AL367" s="349">
        <f t="shared" si="507"/>
        <v>230</v>
      </c>
      <c r="AM367" s="325" t="str">
        <f t="shared" si="508"/>
        <v/>
      </c>
      <c r="AN367" s="325">
        <f t="shared" si="509"/>
        <v>2.8446265005404792</v>
      </c>
      <c r="AO367" s="323"/>
      <c r="AP367" s="325" t="str">
        <f t="shared" si="510"/>
        <v/>
      </c>
      <c r="AQ367" s="325">
        <f t="shared" si="511"/>
        <v>7.1115662513511966</v>
      </c>
      <c r="AR367" s="326">
        <f t="shared" si="599"/>
        <v>32</v>
      </c>
      <c r="AS367" s="326">
        <f t="shared" si="600"/>
        <v>32</v>
      </c>
      <c r="AT367" s="326">
        <f t="shared" si="601"/>
        <v>35</v>
      </c>
      <c r="AU367" s="326"/>
      <c r="AV367" s="323">
        <f t="shared" si="602"/>
        <v>32</v>
      </c>
      <c r="AW367" s="326"/>
      <c r="AX367" s="326"/>
      <c r="AY367" s="326"/>
      <c r="AZ367" s="326"/>
      <c r="BA367" s="326"/>
      <c r="BB367" s="326"/>
    </row>
    <row r="368" spans="1:54" s="7" customFormat="1" ht="12" customHeight="1" x14ac:dyDescent="0.3">
      <c r="A368" s="27"/>
      <c r="B368" s="6"/>
      <c r="C368" s="646"/>
      <c r="D368" s="721" t="s">
        <v>527</v>
      </c>
      <c r="E368" s="680"/>
      <c r="F368" s="645" t="s">
        <v>28</v>
      </c>
      <c r="G368" s="645" t="s">
        <v>20</v>
      </c>
      <c r="H368" s="645" t="s">
        <v>20</v>
      </c>
      <c r="I368" s="645" t="s">
        <v>364</v>
      </c>
      <c r="J368" s="6" t="s">
        <v>10</v>
      </c>
      <c r="K368" s="6"/>
      <c r="L368" s="6">
        <v>230</v>
      </c>
      <c r="M368" s="115">
        <v>0.2</v>
      </c>
      <c r="N368" s="67">
        <v>6</v>
      </c>
      <c r="O368" s="58"/>
      <c r="P368" s="153">
        <f t="shared" si="586"/>
        <v>0.7</v>
      </c>
      <c r="Q368" s="153">
        <f t="shared" si="587"/>
        <v>0.7</v>
      </c>
      <c r="R368" s="153">
        <f t="shared" si="588"/>
        <v>0.62</v>
      </c>
      <c r="S368" s="154">
        <f t="shared" si="589"/>
        <v>1</v>
      </c>
      <c r="T368" s="117">
        <f t="shared" si="590"/>
        <v>0.46082949308755761</v>
      </c>
      <c r="U368" s="8">
        <v>1</v>
      </c>
      <c r="V368" s="8">
        <v>1</v>
      </c>
      <c r="W368" s="115">
        <f t="shared" si="591"/>
        <v>0.2</v>
      </c>
      <c r="X368" s="115">
        <f t="shared" si="592"/>
        <v>0.32258064516129037</v>
      </c>
      <c r="Y368" s="46">
        <f t="shared" si="593"/>
        <v>0.46082949308755772</v>
      </c>
      <c r="Z368" s="141">
        <v>1</v>
      </c>
      <c r="AA368" s="141">
        <v>1</v>
      </c>
      <c r="AB368" s="115">
        <f t="shared" si="594"/>
        <v>0.2</v>
      </c>
      <c r="AC368" s="115">
        <f t="shared" si="595"/>
        <v>0.32258064516129037</v>
      </c>
      <c r="AD368" s="46">
        <f t="shared" si="596"/>
        <v>0.46082949308755772</v>
      </c>
      <c r="AE368" s="8"/>
      <c r="AF368" s="94">
        <v>2</v>
      </c>
      <c r="AG368" s="114">
        <v>0.8</v>
      </c>
      <c r="AH368" s="459">
        <f t="shared" si="597"/>
        <v>8</v>
      </c>
      <c r="AI368" s="469">
        <f t="shared" si="598"/>
        <v>6</v>
      </c>
      <c r="AJ368" s="305"/>
      <c r="AL368" s="349">
        <f t="shared" si="507"/>
        <v>230</v>
      </c>
      <c r="AM368" s="325" t="str">
        <f t="shared" si="508"/>
        <v/>
      </c>
      <c r="AN368" s="325">
        <f t="shared" si="509"/>
        <v>0.46082949308755772</v>
      </c>
      <c r="AO368" s="323"/>
      <c r="AP368" s="325" t="str">
        <f t="shared" si="510"/>
        <v/>
      </c>
      <c r="AQ368" s="325">
        <f t="shared" si="511"/>
        <v>0.46082949308755772</v>
      </c>
      <c r="AR368" s="326">
        <f t="shared" si="599"/>
        <v>8</v>
      </c>
      <c r="AS368" s="326">
        <f t="shared" si="600"/>
        <v>8</v>
      </c>
      <c r="AT368" s="326">
        <f t="shared" si="601"/>
        <v>10</v>
      </c>
      <c r="AU368" s="326"/>
      <c r="AV368" s="323">
        <f t="shared" si="602"/>
        <v>8</v>
      </c>
      <c r="AW368" s="326"/>
      <c r="AX368" s="326"/>
      <c r="AY368" s="326"/>
      <c r="AZ368" s="326"/>
      <c r="BA368" s="326"/>
      <c r="BB368" s="326"/>
    </row>
    <row r="369" spans="1:54" s="7" customFormat="1" ht="12" customHeight="1" x14ac:dyDescent="0.3">
      <c r="A369" s="27"/>
      <c r="B369" s="6"/>
      <c r="C369" s="646"/>
      <c r="D369" s="721" t="s">
        <v>520</v>
      </c>
      <c r="E369" s="680"/>
      <c r="F369" s="645" t="s">
        <v>28</v>
      </c>
      <c r="G369" s="645" t="s">
        <v>20</v>
      </c>
      <c r="H369" s="645" t="s">
        <v>20</v>
      </c>
      <c r="I369" s="645" t="s">
        <v>364</v>
      </c>
      <c r="J369" s="6" t="s">
        <v>10</v>
      </c>
      <c r="K369" s="6"/>
      <c r="L369" s="6">
        <v>230</v>
      </c>
      <c r="M369" s="115">
        <v>2</v>
      </c>
      <c r="N369" s="67">
        <v>16</v>
      </c>
      <c r="O369" s="58"/>
      <c r="P369" s="153">
        <f t="shared" ref="P369:P379" si="603">IF($M369&gt;0,VLOOKUP($M369,motoren,2),"")</f>
        <v>0.79</v>
      </c>
      <c r="Q369" s="153">
        <f t="shared" ref="Q369:Q379" si="604">IF($J369 = "FO",0.95,$P369)</f>
        <v>0.79</v>
      </c>
      <c r="R369" s="153">
        <f t="shared" ref="R369:R379" si="605">IF($M369&gt;0,VLOOKUP($M369,motoren,3),"")</f>
        <v>0.84299999999999997</v>
      </c>
      <c r="S369" s="154">
        <f t="shared" ref="S369:S379" si="606">IF($J369 = "FO",0.95,1)</f>
        <v>1</v>
      </c>
      <c r="T369" s="117">
        <f t="shared" ref="T369:T379" si="607">IF($M369&gt;0,$M369/($Q369*$R369*$S369),0)</f>
        <v>3.0031382795020796</v>
      </c>
      <c r="U369" s="8">
        <v>0.25</v>
      </c>
      <c r="V369" s="8">
        <v>0.5</v>
      </c>
      <c r="W369" s="115">
        <f t="shared" si="591"/>
        <v>1</v>
      </c>
      <c r="X369" s="115">
        <f t="shared" si="592"/>
        <v>0.29655990510083036</v>
      </c>
      <c r="Y369" s="46">
        <f t="shared" si="593"/>
        <v>0.37539228493775995</v>
      </c>
      <c r="Z369" s="141">
        <v>0.25</v>
      </c>
      <c r="AA369" s="141">
        <v>1</v>
      </c>
      <c r="AB369" s="115">
        <f t="shared" si="594"/>
        <v>2</v>
      </c>
      <c r="AC369" s="115">
        <f t="shared" si="595"/>
        <v>0.59311981020166071</v>
      </c>
      <c r="AD369" s="46">
        <f t="shared" si="596"/>
        <v>0.75078456987551989</v>
      </c>
      <c r="AE369" s="8"/>
      <c r="AF369" s="94">
        <v>2</v>
      </c>
      <c r="AG369" s="114">
        <v>0.8</v>
      </c>
      <c r="AH369" s="459">
        <f t="shared" ref="AH369" si="608">AV369</f>
        <v>20</v>
      </c>
      <c r="AI369" s="469">
        <f t="shared" ref="AI369" si="609">IF(N369&gt;0,N369,"")</f>
        <v>16</v>
      </c>
      <c r="AJ369" s="305"/>
      <c r="AL369" s="349">
        <f t="shared" si="507"/>
        <v>230</v>
      </c>
      <c r="AM369" s="325" t="str">
        <f t="shared" si="508"/>
        <v/>
      </c>
      <c r="AN369" s="325">
        <f t="shared" si="509"/>
        <v>0.37539228493775995</v>
      </c>
      <c r="AO369" s="323"/>
      <c r="AP369" s="325" t="str">
        <f t="shared" si="510"/>
        <v/>
      </c>
      <c r="AQ369" s="325">
        <f t="shared" si="511"/>
        <v>0.75078456987551989</v>
      </c>
      <c r="AR369" s="326">
        <f t="shared" ref="AR369" si="610">CEILING((N369/AG369),1)</f>
        <v>20</v>
      </c>
      <c r="AS369" s="326">
        <f t="shared" ref="AS369:AS379" si="611">IF($AR369&gt;0,VLOOKUP($AR369,automaatkeuze,1),"")</f>
        <v>20</v>
      </c>
      <c r="AT369" s="326">
        <f t="shared" ref="AT369:AT379" si="612">IF($AR369&gt;0,VLOOKUP($AR369,automaatkeuze,3),"")</f>
        <v>25</v>
      </c>
      <c r="AU369" s="326"/>
      <c r="AV369" s="323">
        <f t="shared" ref="AV369" si="613">IF(AR369&gt;AS369,AT369,AS369)</f>
        <v>20</v>
      </c>
      <c r="AW369" s="326"/>
      <c r="AX369" s="326"/>
      <c r="AY369" s="326"/>
      <c r="AZ369" s="326"/>
      <c r="BA369" s="326"/>
      <c r="BB369" s="326"/>
    </row>
    <row r="370" spans="1:54" s="7" customFormat="1" ht="12" customHeight="1" x14ac:dyDescent="0.3">
      <c r="A370" s="27"/>
      <c r="B370" s="6"/>
      <c r="C370" s="646"/>
      <c r="D370" s="721" t="s">
        <v>537</v>
      </c>
      <c r="E370" s="680"/>
      <c r="F370" s="645" t="s">
        <v>28</v>
      </c>
      <c r="G370" s="645" t="s">
        <v>20</v>
      </c>
      <c r="H370" s="645" t="s">
        <v>20</v>
      </c>
      <c r="I370" s="645" t="s">
        <v>364</v>
      </c>
      <c r="J370" s="6" t="s">
        <v>10</v>
      </c>
      <c r="K370" s="6"/>
      <c r="L370" s="6">
        <v>230</v>
      </c>
      <c r="M370" s="115">
        <v>3</v>
      </c>
      <c r="N370" s="67">
        <v>16</v>
      </c>
      <c r="O370" s="58"/>
      <c r="P370" s="153">
        <f t="shared" si="603"/>
        <v>0.79</v>
      </c>
      <c r="Q370" s="153">
        <f t="shared" si="604"/>
        <v>0.79</v>
      </c>
      <c r="R370" s="153">
        <f t="shared" si="605"/>
        <v>0.86799999999999999</v>
      </c>
      <c r="S370" s="154">
        <f t="shared" si="606"/>
        <v>1</v>
      </c>
      <c r="T370" s="117">
        <f t="shared" si="607"/>
        <v>4.3749635419704838</v>
      </c>
      <c r="U370" s="8">
        <v>0.5</v>
      </c>
      <c r="V370" s="8">
        <v>0.5</v>
      </c>
      <c r="W370" s="115">
        <f t="shared" si="591"/>
        <v>1.5</v>
      </c>
      <c r="X370" s="115">
        <f t="shared" si="592"/>
        <v>0.86405529953917048</v>
      </c>
      <c r="Y370" s="46">
        <f t="shared" si="593"/>
        <v>1.0937408854926207</v>
      </c>
      <c r="Z370" s="141">
        <v>0.5</v>
      </c>
      <c r="AA370" s="141">
        <v>1</v>
      </c>
      <c r="AB370" s="115">
        <f t="shared" si="594"/>
        <v>3</v>
      </c>
      <c r="AC370" s="115">
        <f t="shared" si="595"/>
        <v>1.728110599078341</v>
      </c>
      <c r="AD370" s="46">
        <f t="shared" si="596"/>
        <v>2.1874817709852414</v>
      </c>
      <c r="AE370" s="8"/>
      <c r="AF370" s="94">
        <v>2</v>
      </c>
      <c r="AG370" s="114">
        <v>0.8</v>
      </c>
      <c r="AH370" s="459">
        <f t="shared" ref="AH370" si="614">AV370</f>
        <v>20</v>
      </c>
      <c r="AI370" s="469">
        <f t="shared" ref="AI370" si="615">IF(N370&gt;0,N370,"")</f>
        <v>16</v>
      </c>
      <c r="AJ370" s="305"/>
      <c r="AL370" s="349">
        <f t="shared" si="507"/>
        <v>230</v>
      </c>
      <c r="AM370" s="325" t="str">
        <f t="shared" si="508"/>
        <v/>
      </c>
      <c r="AN370" s="325">
        <f t="shared" si="509"/>
        <v>1.0937408854926207</v>
      </c>
      <c r="AO370" s="323"/>
      <c r="AP370" s="325" t="str">
        <f t="shared" si="510"/>
        <v/>
      </c>
      <c r="AQ370" s="325">
        <f t="shared" si="511"/>
        <v>2.1874817709852414</v>
      </c>
      <c r="AR370" s="326">
        <f t="shared" ref="AR370" si="616">CEILING((N370/AG370),1)</f>
        <v>20</v>
      </c>
      <c r="AS370" s="326">
        <f t="shared" si="611"/>
        <v>20</v>
      </c>
      <c r="AT370" s="326">
        <f t="shared" si="612"/>
        <v>25</v>
      </c>
      <c r="AU370" s="326"/>
      <c r="AV370" s="323">
        <f t="shared" ref="AV370" si="617">IF(AR370&gt;AS370,AT370,AS370)</f>
        <v>20</v>
      </c>
      <c r="AW370" s="326"/>
      <c r="AX370" s="326"/>
      <c r="AY370" s="326"/>
      <c r="AZ370" s="326"/>
      <c r="BA370" s="326"/>
      <c r="BB370" s="326"/>
    </row>
    <row r="371" spans="1:54" s="7" customFormat="1" ht="12" customHeight="1" x14ac:dyDescent="0.3">
      <c r="A371" s="27"/>
      <c r="B371" s="6"/>
      <c r="C371" s="646"/>
      <c r="D371" s="721" t="s">
        <v>536</v>
      </c>
      <c r="E371" s="680"/>
      <c r="F371" s="645" t="s">
        <v>28</v>
      </c>
      <c r="G371" s="645" t="s">
        <v>20</v>
      </c>
      <c r="H371" s="645" t="s">
        <v>20</v>
      </c>
      <c r="I371" s="645" t="s">
        <v>364</v>
      </c>
      <c r="J371" s="6" t="s">
        <v>10</v>
      </c>
      <c r="K371" s="6"/>
      <c r="L371" s="6">
        <v>230</v>
      </c>
      <c r="M371" s="115">
        <v>3</v>
      </c>
      <c r="N371" s="67">
        <v>16</v>
      </c>
      <c r="O371" s="58"/>
      <c r="P371" s="153">
        <f t="shared" si="603"/>
        <v>0.79</v>
      </c>
      <c r="Q371" s="153">
        <f t="shared" si="604"/>
        <v>0.79</v>
      </c>
      <c r="R371" s="153">
        <f t="shared" si="605"/>
        <v>0.86799999999999999</v>
      </c>
      <c r="S371" s="154">
        <f t="shared" si="606"/>
        <v>1</v>
      </c>
      <c r="T371" s="117">
        <f t="shared" si="607"/>
        <v>4.3749635419704838</v>
      </c>
      <c r="U371" s="8">
        <v>0.5</v>
      </c>
      <c r="V371" s="8">
        <v>0.5</v>
      </c>
      <c r="W371" s="115">
        <f t="shared" si="591"/>
        <v>1.5</v>
      </c>
      <c r="X371" s="115">
        <f t="shared" si="592"/>
        <v>0.86405529953917048</v>
      </c>
      <c r="Y371" s="46">
        <f t="shared" si="593"/>
        <v>1.0937408854926207</v>
      </c>
      <c r="Z371" s="141">
        <v>0.5</v>
      </c>
      <c r="AA371" s="141">
        <v>1</v>
      </c>
      <c r="AB371" s="115">
        <f t="shared" si="594"/>
        <v>3</v>
      </c>
      <c r="AC371" s="115">
        <f t="shared" si="595"/>
        <v>1.728110599078341</v>
      </c>
      <c r="AD371" s="46">
        <f t="shared" si="596"/>
        <v>2.1874817709852414</v>
      </c>
      <c r="AE371" s="8"/>
      <c r="AF371" s="94">
        <v>2</v>
      </c>
      <c r="AG371" s="114">
        <v>0.8</v>
      </c>
      <c r="AH371" s="459">
        <f t="shared" ref="AH371:AH379" si="618">AV371</f>
        <v>20</v>
      </c>
      <c r="AI371" s="469">
        <f t="shared" ref="AI371:AI379" si="619">IF(N371&gt;0,N371,"")</f>
        <v>16</v>
      </c>
      <c r="AJ371" s="305"/>
      <c r="AL371" s="349">
        <f t="shared" si="507"/>
        <v>230</v>
      </c>
      <c r="AM371" s="325" t="str">
        <f t="shared" si="508"/>
        <v/>
      </c>
      <c r="AN371" s="325">
        <f t="shared" si="509"/>
        <v>1.0937408854926207</v>
      </c>
      <c r="AO371" s="323"/>
      <c r="AP371" s="325" t="str">
        <f t="shared" si="510"/>
        <v/>
      </c>
      <c r="AQ371" s="325">
        <f t="shared" si="511"/>
        <v>2.1874817709852414</v>
      </c>
      <c r="AR371" s="326">
        <f t="shared" ref="AR371:AR379" si="620">CEILING((N371/AG371),1)</f>
        <v>20</v>
      </c>
      <c r="AS371" s="326">
        <f t="shared" si="611"/>
        <v>20</v>
      </c>
      <c r="AT371" s="326">
        <f t="shared" si="612"/>
        <v>25</v>
      </c>
      <c r="AU371" s="326"/>
      <c r="AV371" s="323">
        <f t="shared" ref="AV371:AV379" si="621">IF(AR371&gt;AS371,AT371,AS371)</f>
        <v>20</v>
      </c>
      <c r="AW371" s="326"/>
      <c r="AX371" s="326"/>
      <c r="AY371" s="326"/>
      <c r="AZ371" s="326"/>
      <c r="BA371" s="323"/>
      <c r="BB371" s="323"/>
    </row>
    <row r="372" spans="1:54" s="7" customFormat="1" ht="12" customHeight="1" x14ac:dyDescent="0.3">
      <c r="A372" s="27"/>
      <c r="B372" s="6"/>
      <c r="C372" s="646"/>
      <c r="D372" s="721" t="s">
        <v>535</v>
      </c>
      <c r="E372" s="680"/>
      <c r="F372" s="645" t="s">
        <v>28</v>
      </c>
      <c r="G372" s="645" t="s">
        <v>20</v>
      </c>
      <c r="H372" s="645" t="s">
        <v>20</v>
      </c>
      <c r="I372" s="645" t="s">
        <v>364</v>
      </c>
      <c r="J372" s="6" t="s">
        <v>10</v>
      </c>
      <c r="K372" s="6"/>
      <c r="L372" s="6">
        <v>230</v>
      </c>
      <c r="M372" s="115">
        <v>3</v>
      </c>
      <c r="N372" s="67">
        <v>16</v>
      </c>
      <c r="O372" s="58"/>
      <c r="P372" s="153">
        <f t="shared" si="603"/>
        <v>0.79</v>
      </c>
      <c r="Q372" s="153">
        <f t="shared" si="604"/>
        <v>0.79</v>
      </c>
      <c r="R372" s="153">
        <f t="shared" si="605"/>
        <v>0.86799999999999999</v>
      </c>
      <c r="S372" s="154">
        <f t="shared" si="606"/>
        <v>1</v>
      </c>
      <c r="T372" s="117">
        <f t="shared" si="607"/>
        <v>4.3749635419704838</v>
      </c>
      <c r="U372" s="8">
        <v>0.5</v>
      </c>
      <c r="V372" s="8">
        <v>0.5</v>
      </c>
      <c r="W372" s="115">
        <f t="shared" si="591"/>
        <v>1.5</v>
      </c>
      <c r="X372" s="115">
        <f t="shared" si="592"/>
        <v>0.86405529953917048</v>
      </c>
      <c r="Y372" s="46">
        <f t="shared" si="593"/>
        <v>1.0937408854926207</v>
      </c>
      <c r="Z372" s="141">
        <v>0.5</v>
      </c>
      <c r="AA372" s="141">
        <v>1</v>
      </c>
      <c r="AB372" s="115">
        <f t="shared" si="594"/>
        <v>3</v>
      </c>
      <c r="AC372" s="115">
        <f t="shared" si="595"/>
        <v>1.728110599078341</v>
      </c>
      <c r="AD372" s="46">
        <f t="shared" si="596"/>
        <v>2.1874817709852414</v>
      </c>
      <c r="AE372" s="8"/>
      <c r="AF372" s="94">
        <v>2</v>
      </c>
      <c r="AG372" s="114">
        <v>0.8</v>
      </c>
      <c r="AH372" s="459">
        <f t="shared" si="618"/>
        <v>20</v>
      </c>
      <c r="AI372" s="469">
        <f t="shared" si="619"/>
        <v>16</v>
      </c>
      <c r="AJ372" s="305"/>
      <c r="AL372" s="349">
        <f t="shared" si="507"/>
        <v>230</v>
      </c>
      <c r="AM372" s="325" t="str">
        <f t="shared" si="508"/>
        <v/>
      </c>
      <c r="AN372" s="325">
        <f t="shared" si="509"/>
        <v>1.0937408854926207</v>
      </c>
      <c r="AO372" s="323"/>
      <c r="AP372" s="325" t="str">
        <f t="shared" si="510"/>
        <v/>
      </c>
      <c r="AQ372" s="325">
        <f t="shared" si="511"/>
        <v>2.1874817709852414</v>
      </c>
      <c r="AR372" s="326">
        <f t="shared" si="620"/>
        <v>20</v>
      </c>
      <c r="AS372" s="326">
        <f t="shared" si="611"/>
        <v>20</v>
      </c>
      <c r="AT372" s="326">
        <f t="shared" si="612"/>
        <v>25</v>
      </c>
      <c r="AU372" s="326"/>
      <c r="AV372" s="323">
        <f t="shared" si="621"/>
        <v>20</v>
      </c>
      <c r="AW372" s="326"/>
      <c r="AX372" s="326"/>
      <c r="AY372" s="326"/>
      <c r="AZ372" s="326"/>
      <c r="BA372" s="323"/>
      <c r="BB372" s="323"/>
    </row>
    <row r="373" spans="1:54" s="7" customFormat="1" ht="12" customHeight="1" x14ac:dyDescent="0.3">
      <c r="A373" s="27"/>
      <c r="B373" s="6"/>
      <c r="C373" s="646"/>
      <c r="D373" s="721" t="s">
        <v>534</v>
      </c>
      <c r="E373" s="680"/>
      <c r="F373" s="645" t="s">
        <v>28</v>
      </c>
      <c r="G373" s="645" t="s">
        <v>20</v>
      </c>
      <c r="H373" s="645" t="s">
        <v>20</v>
      </c>
      <c r="I373" s="645" t="s">
        <v>364</v>
      </c>
      <c r="J373" s="6" t="s">
        <v>10</v>
      </c>
      <c r="K373" s="6"/>
      <c r="L373" s="6">
        <v>230</v>
      </c>
      <c r="M373" s="115">
        <v>3</v>
      </c>
      <c r="N373" s="67">
        <v>16</v>
      </c>
      <c r="O373" s="58"/>
      <c r="P373" s="153">
        <f t="shared" si="603"/>
        <v>0.79</v>
      </c>
      <c r="Q373" s="153">
        <f t="shared" si="604"/>
        <v>0.79</v>
      </c>
      <c r="R373" s="153">
        <f t="shared" si="605"/>
        <v>0.86799999999999999</v>
      </c>
      <c r="S373" s="154">
        <f t="shared" si="606"/>
        <v>1</v>
      </c>
      <c r="T373" s="117">
        <f t="shared" si="607"/>
        <v>4.3749635419704838</v>
      </c>
      <c r="U373" s="8">
        <v>0.5</v>
      </c>
      <c r="V373" s="8">
        <v>0.5</v>
      </c>
      <c r="W373" s="115">
        <f t="shared" si="591"/>
        <v>1.5</v>
      </c>
      <c r="X373" s="115">
        <f t="shared" si="592"/>
        <v>0.86405529953917048</v>
      </c>
      <c r="Y373" s="46">
        <f t="shared" si="593"/>
        <v>1.0937408854926207</v>
      </c>
      <c r="Z373" s="141">
        <v>0.5</v>
      </c>
      <c r="AA373" s="141">
        <v>1</v>
      </c>
      <c r="AB373" s="115">
        <f t="shared" si="594"/>
        <v>3</v>
      </c>
      <c r="AC373" s="115">
        <f t="shared" si="595"/>
        <v>1.728110599078341</v>
      </c>
      <c r="AD373" s="46">
        <f t="shared" si="596"/>
        <v>2.1874817709852414</v>
      </c>
      <c r="AE373" s="8"/>
      <c r="AF373" s="94">
        <v>2</v>
      </c>
      <c r="AG373" s="114">
        <v>0.8</v>
      </c>
      <c r="AH373" s="459">
        <f t="shared" si="618"/>
        <v>20</v>
      </c>
      <c r="AI373" s="469">
        <f t="shared" si="619"/>
        <v>16</v>
      </c>
      <c r="AJ373" s="305"/>
      <c r="AL373" s="349">
        <f t="shared" si="507"/>
        <v>230</v>
      </c>
      <c r="AM373" s="325" t="str">
        <f t="shared" si="508"/>
        <v/>
      </c>
      <c r="AN373" s="325">
        <f t="shared" si="509"/>
        <v>1.0937408854926207</v>
      </c>
      <c r="AO373" s="323"/>
      <c r="AP373" s="325" t="str">
        <f t="shared" si="510"/>
        <v/>
      </c>
      <c r="AQ373" s="325">
        <f t="shared" si="511"/>
        <v>2.1874817709852414</v>
      </c>
      <c r="AR373" s="326">
        <f t="shared" si="620"/>
        <v>20</v>
      </c>
      <c r="AS373" s="326">
        <f t="shared" si="611"/>
        <v>20</v>
      </c>
      <c r="AT373" s="326">
        <f t="shared" si="612"/>
        <v>25</v>
      </c>
      <c r="AU373" s="326"/>
      <c r="AV373" s="323">
        <f t="shared" si="621"/>
        <v>20</v>
      </c>
      <c r="AW373" s="326"/>
      <c r="AX373" s="326"/>
      <c r="AY373" s="326"/>
      <c r="AZ373" s="326"/>
      <c r="BA373" s="323"/>
      <c r="BB373" s="323"/>
    </row>
    <row r="374" spans="1:54" s="7" customFormat="1" ht="12" customHeight="1" x14ac:dyDescent="0.3">
      <c r="A374" s="27"/>
      <c r="B374" s="6"/>
      <c r="C374" s="646"/>
      <c r="D374" s="721" t="s">
        <v>533</v>
      </c>
      <c r="E374" s="680"/>
      <c r="F374" s="645" t="s">
        <v>28</v>
      </c>
      <c r="G374" s="645" t="s">
        <v>20</v>
      </c>
      <c r="H374" s="645" t="s">
        <v>20</v>
      </c>
      <c r="I374" s="645" t="s">
        <v>364</v>
      </c>
      <c r="J374" s="6" t="s">
        <v>10</v>
      </c>
      <c r="K374" s="6"/>
      <c r="L374" s="6">
        <v>230</v>
      </c>
      <c r="M374" s="115">
        <v>3</v>
      </c>
      <c r="N374" s="67">
        <v>16</v>
      </c>
      <c r="O374" s="58"/>
      <c r="P374" s="153">
        <f t="shared" si="603"/>
        <v>0.79</v>
      </c>
      <c r="Q374" s="153">
        <f t="shared" si="604"/>
        <v>0.79</v>
      </c>
      <c r="R374" s="153">
        <f t="shared" si="605"/>
        <v>0.86799999999999999</v>
      </c>
      <c r="S374" s="154">
        <f t="shared" si="606"/>
        <v>1</v>
      </c>
      <c r="T374" s="117">
        <f t="shared" si="607"/>
        <v>4.3749635419704838</v>
      </c>
      <c r="U374" s="8">
        <v>0.5</v>
      </c>
      <c r="V374" s="8">
        <v>0.5</v>
      </c>
      <c r="W374" s="115">
        <f t="shared" si="591"/>
        <v>1.5</v>
      </c>
      <c r="X374" s="115">
        <f t="shared" si="592"/>
        <v>0.86405529953917048</v>
      </c>
      <c r="Y374" s="46">
        <f t="shared" si="593"/>
        <v>1.0937408854926207</v>
      </c>
      <c r="Z374" s="141">
        <v>0.5</v>
      </c>
      <c r="AA374" s="141">
        <v>1</v>
      </c>
      <c r="AB374" s="115">
        <f t="shared" si="594"/>
        <v>3</v>
      </c>
      <c r="AC374" s="115">
        <f t="shared" si="595"/>
        <v>1.728110599078341</v>
      </c>
      <c r="AD374" s="46">
        <f t="shared" si="596"/>
        <v>2.1874817709852414</v>
      </c>
      <c r="AE374" s="8"/>
      <c r="AF374" s="94">
        <v>2</v>
      </c>
      <c r="AG374" s="114">
        <v>0.8</v>
      </c>
      <c r="AH374" s="459">
        <f t="shared" si="618"/>
        <v>20</v>
      </c>
      <c r="AI374" s="469">
        <f t="shared" si="619"/>
        <v>16</v>
      </c>
      <c r="AJ374" s="305"/>
      <c r="AL374" s="349">
        <f t="shared" si="507"/>
        <v>230</v>
      </c>
      <c r="AM374" s="325" t="str">
        <f t="shared" si="508"/>
        <v/>
      </c>
      <c r="AN374" s="325">
        <f t="shared" si="509"/>
        <v>1.0937408854926207</v>
      </c>
      <c r="AO374" s="323"/>
      <c r="AP374" s="325" t="str">
        <f t="shared" si="510"/>
        <v/>
      </c>
      <c r="AQ374" s="325">
        <f t="shared" si="511"/>
        <v>2.1874817709852414</v>
      </c>
      <c r="AR374" s="326">
        <f t="shared" si="620"/>
        <v>20</v>
      </c>
      <c r="AS374" s="326">
        <f t="shared" si="611"/>
        <v>20</v>
      </c>
      <c r="AT374" s="326">
        <f t="shared" si="612"/>
        <v>25</v>
      </c>
      <c r="AU374" s="326"/>
      <c r="AV374" s="323">
        <f t="shared" si="621"/>
        <v>20</v>
      </c>
      <c r="AW374" s="326"/>
      <c r="AX374" s="326"/>
      <c r="AY374" s="326"/>
      <c r="AZ374" s="326"/>
      <c r="BA374" s="323"/>
      <c r="BB374" s="323"/>
    </row>
    <row r="375" spans="1:54" s="7" customFormat="1" ht="12" customHeight="1" x14ac:dyDescent="0.3">
      <c r="A375" s="27"/>
      <c r="B375" s="6"/>
      <c r="C375" s="646"/>
      <c r="D375" s="721" t="s">
        <v>532</v>
      </c>
      <c r="E375" s="680"/>
      <c r="F375" s="645" t="s">
        <v>28</v>
      </c>
      <c r="G375" s="645" t="s">
        <v>20</v>
      </c>
      <c r="H375" s="645" t="s">
        <v>20</v>
      </c>
      <c r="I375" s="645" t="s">
        <v>364</v>
      </c>
      <c r="J375" s="6" t="s">
        <v>10</v>
      </c>
      <c r="K375" s="6"/>
      <c r="L375" s="6">
        <v>230</v>
      </c>
      <c r="M375" s="115">
        <v>2</v>
      </c>
      <c r="N375" s="67">
        <v>16</v>
      </c>
      <c r="O375" s="58"/>
      <c r="P375" s="153">
        <f t="shared" si="603"/>
        <v>0.79</v>
      </c>
      <c r="Q375" s="153">
        <f t="shared" si="604"/>
        <v>0.79</v>
      </c>
      <c r="R375" s="153">
        <f t="shared" si="605"/>
        <v>0.84299999999999997</v>
      </c>
      <c r="S375" s="154">
        <f t="shared" si="606"/>
        <v>1</v>
      </c>
      <c r="T375" s="117">
        <f t="shared" si="607"/>
        <v>3.0031382795020796</v>
      </c>
      <c r="U375" s="8">
        <v>0.25</v>
      </c>
      <c r="V375" s="8">
        <v>0.5</v>
      </c>
      <c r="W375" s="115">
        <f t="shared" si="591"/>
        <v>1</v>
      </c>
      <c r="X375" s="115">
        <f t="shared" si="592"/>
        <v>0.29655990510083036</v>
      </c>
      <c r="Y375" s="46">
        <f t="shared" si="593"/>
        <v>0.37539228493775995</v>
      </c>
      <c r="Z375" s="141">
        <v>0.5</v>
      </c>
      <c r="AA375" s="141">
        <v>1</v>
      </c>
      <c r="AB375" s="115">
        <f t="shared" si="594"/>
        <v>2</v>
      </c>
      <c r="AC375" s="115">
        <f t="shared" si="595"/>
        <v>1.1862396204033214</v>
      </c>
      <c r="AD375" s="46">
        <f t="shared" si="596"/>
        <v>1.5015691397510398</v>
      </c>
      <c r="AE375" s="8"/>
      <c r="AF375" s="94">
        <v>2</v>
      </c>
      <c r="AG375" s="114">
        <v>0.8</v>
      </c>
      <c r="AH375" s="459">
        <f t="shared" si="618"/>
        <v>20</v>
      </c>
      <c r="AI375" s="469">
        <f t="shared" si="619"/>
        <v>16</v>
      </c>
      <c r="AJ375" s="305"/>
      <c r="AL375" s="349">
        <f t="shared" si="507"/>
        <v>230</v>
      </c>
      <c r="AM375" s="325" t="str">
        <f t="shared" si="508"/>
        <v/>
      </c>
      <c r="AN375" s="325">
        <f t="shared" si="509"/>
        <v>0.37539228493775995</v>
      </c>
      <c r="AO375" s="323"/>
      <c r="AP375" s="325" t="str">
        <f t="shared" si="510"/>
        <v/>
      </c>
      <c r="AQ375" s="325">
        <f t="shared" si="511"/>
        <v>1.5015691397510398</v>
      </c>
      <c r="AR375" s="326">
        <f t="shared" si="620"/>
        <v>20</v>
      </c>
      <c r="AS375" s="326">
        <f t="shared" si="611"/>
        <v>20</v>
      </c>
      <c r="AT375" s="326">
        <f t="shared" si="612"/>
        <v>25</v>
      </c>
      <c r="AU375" s="326"/>
      <c r="AV375" s="323">
        <f t="shared" si="621"/>
        <v>20</v>
      </c>
      <c r="AW375" s="326"/>
      <c r="AX375" s="326"/>
      <c r="AY375" s="326"/>
      <c r="AZ375" s="326"/>
      <c r="BA375" s="323"/>
      <c r="BB375" s="323"/>
    </row>
    <row r="376" spans="1:54" s="7" customFormat="1" ht="12" customHeight="1" x14ac:dyDescent="0.3">
      <c r="A376" s="27"/>
      <c r="B376" s="6"/>
      <c r="C376" s="646"/>
      <c r="D376" s="721" t="s">
        <v>531</v>
      </c>
      <c r="E376" s="680"/>
      <c r="F376" s="645" t="s">
        <v>28</v>
      </c>
      <c r="G376" s="645" t="s">
        <v>20</v>
      </c>
      <c r="H376" s="645" t="s">
        <v>20</v>
      </c>
      <c r="I376" s="645" t="s">
        <v>364</v>
      </c>
      <c r="J376" s="6" t="s">
        <v>10</v>
      </c>
      <c r="K376" s="6"/>
      <c r="L376" s="6">
        <v>230</v>
      </c>
      <c r="M376" s="115">
        <v>2</v>
      </c>
      <c r="N376" s="67">
        <v>16</v>
      </c>
      <c r="O376" s="58"/>
      <c r="P376" s="153">
        <f t="shared" si="603"/>
        <v>0.79</v>
      </c>
      <c r="Q376" s="153">
        <f t="shared" si="604"/>
        <v>0.79</v>
      </c>
      <c r="R376" s="153">
        <f t="shared" si="605"/>
        <v>0.84299999999999997</v>
      </c>
      <c r="S376" s="154">
        <f t="shared" si="606"/>
        <v>1</v>
      </c>
      <c r="T376" s="117">
        <f t="shared" si="607"/>
        <v>3.0031382795020796</v>
      </c>
      <c r="U376" s="8">
        <v>0.25</v>
      </c>
      <c r="V376" s="8">
        <v>0.5</v>
      </c>
      <c r="W376" s="115">
        <f t="shared" si="591"/>
        <v>1</v>
      </c>
      <c r="X376" s="115">
        <f t="shared" si="592"/>
        <v>0.29655990510083036</v>
      </c>
      <c r="Y376" s="46">
        <f t="shared" si="593"/>
        <v>0.37539228493775995</v>
      </c>
      <c r="Z376" s="141">
        <v>0.5</v>
      </c>
      <c r="AA376" s="141">
        <v>1</v>
      </c>
      <c r="AB376" s="115">
        <f t="shared" si="594"/>
        <v>2</v>
      </c>
      <c r="AC376" s="115">
        <f t="shared" si="595"/>
        <v>1.1862396204033214</v>
      </c>
      <c r="AD376" s="46">
        <f t="shared" si="596"/>
        <v>1.5015691397510398</v>
      </c>
      <c r="AE376" s="8"/>
      <c r="AF376" s="94">
        <v>2</v>
      </c>
      <c r="AG376" s="114">
        <v>0.8</v>
      </c>
      <c r="AH376" s="459">
        <f t="shared" si="618"/>
        <v>20</v>
      </c>
      <c r="AI376" s="469">
        <f t="shared" si="619"/>
        <v>16</v>
      </c>
      <c r="AJ376" s="305"/>
      <c r="AL376" s="349">
        <f t="shared" si="507"/>
        <v>230</v>
      </c>
      <c r="AM376" s="325" t="str">
        <f t="shared" si="508"/>
        <v/>
      </c>
      <c r="AN376" s="325">
        <f t="shared" si="509"/>
        <v>0.37539228493775995</v>
      </c>
      <c r="AO376" s="323"/>
      <c r="AP376" s="325" t="str">
        <f t="shared" si="510"/>
        <v/>
      </c>
      <c r="AQ376" s="325">
        <f t="shared" si="511"/>
        <v>1.5015691397510398</v>
      </c>
      <c r="AR376" s="326">
        <f t="shared" si="620"/>
        <v>20</v>
      </c>
      <c r="AS376" s="326">
        <f t="shared" si="611"/>
        <v>20</v>
      </c>
      <c r="AT376" s="326">
        <f t="shared" si="612"/>
        <v>25</v>
      </c>
      <c r="AU376" s="326"/>
      <c r="AV376" s="323">
        <f t="shared" si="621"/>
        <v>20</v>
      </c>
      <c r="AW376" s="326"/>
      <c r="AX376" s="326"/>
      <c r="AY376" s="326"/>
      <c r="AZ376" s="326"/>
      <c r="BA376" s="323"/>
      <c r="BB376" s="323"/>
    </row>
    <row r="377" spans="1:54" s="7" customFormat="1" ht="12" customHeight="1" x14ac:dyDescent="0.3">
      <c r="A377" s="27"/>
      <c r="B377" s="6"/>
      <c r="C377" s="646"/>
      <c r="D377" s="721" t="s">
        <v>530</v>
      </c>
      <c r="E377" s="680"/>
      <c r="F377" s="645" t="s">
        <v>28</v>
      </c>
      <c r="G377" s="645" t="s">
        <v>20</v>
      </c>
      <c r="H377" s="645" t="s">
        <v>20</v>
      </c>
      <c r="I377" s="645" t="s">
        <v>364</v>
      </c>
      <c r="J377" s="6" t="s">
        <v>10</v>
      </c>
      <c r="K377" s="6"/>
      <c r="L377" s="6">
        <v>230</v>
      </c>
      <c r="M377" s="115">
        <v>2</v>
      </c>
      <c r="N377" s="67">
        <v>16</v>
      </c>
      <c r="O377" s="58"/>
      <c r="P377" s="153">
        <f t="shared" si="603"/>
        <v>0.79</v>
      </c>
      <c r="Q377" s="153">
        <f t="shared" si="604"/>
        <v>0.79</v>
      </c>
      <c r="R377" s="153">
        <f t="shared" si="605"/>
        <v>0.84299999999999997</v>
      </c>
      <c r="S377" s="154">
        <f t="shared" si="606"/>
        <v>1</v>
      </c>
      <c r="T377" s="117">
        <f t="shared" si="607"/>
        <v>3.0031382795020796</v>
      </c>
      <c r="U377" s="8">
        <v>0.25</v>
      </c>
      <c r="V377" s="8">
        <v>0.5</v>
      </c>
      <c r="W377" s="115">
        <f t="shared" si="591"/>
        <v>1</v>
      </c>
      <c r="X377" s="115">
        <f t="shared" si="592"/>
        <v>0.29655990510083036</v>
      </c>
      <c r="Y377" s="46">
        <f t="shared" si="593"/>
        <v>0.37539228493775995</v>
      </c>
      <c r="Z377" s="141">
        <v>0.5</v>
      </c>
      <c r="AA377" s="141">
        <v>1</v>
      </c>
      <c r="AB377" s="115">
        <f t="shared" si="594"/>
        <v>2</v>
      </c>
      <c r="AC377" s="115">
        <f t="shared" si="595"/>
        <v>1.1862396204033214</v>
      </c>
      <c r="AD377" s="46">
        <f t="shared" si="596"/>
        <v>1.5015691397510398</v>
      </c>
      <c r="AE377" s="8"/>
      <c r="AF377" s="94">
        <v>2</v>
      </c>
      <c r="AG377" s="114">
        <v>0.8</v>
      </c>
      <c r="AH377" s="459">
        <f t="shared" si="618"/>
        <v>20</v>
      </c>
      <c r="AI377" s="469">
        <f t="shared" si="619"/>
        <v>16</v>
      </c>
      <c r="AJ377" s="305"/>
      <c r="AL377" s="349">
        <f t="shared" si="507"/>
        <v>230</v>
      </c>
      <c r="AM377" s="325" t="str">
        <f t="shared" si="508"/>
        <v/>
      </c>
      <c r="AN377" s="325">
        <f t="shared" si="509"/>
        <v>0.37539228493775995</v>
      </c>
      <c r="AO377" s="323"/>
      <c r="AP377" s="325" t="str">
        <f t="shared" si="510"/>
        <v/>
      </c>
      <c r="AQ377" s="325">
        <f t="shared" si="511"/>
        <v>1.5015691397510398</v>
      </c>
      <c r="AR377" s="326">
        <f t="shared" si="620"/>
        <v>20</v>
      </c>
      <c r="AS377" s="326">
        <f t="shared" si="611"/>
        <v>20</v>
      </c>
      <c r="AT377" s="326">
        <f t="shared" si="612"/>
        <v>25</v>
      </c>
      <c r="AU377" s="326"/>
      <c r="AV377" s="323">
        <f t="shared" si="621"/>
        <v>20</v>
      </c>
      <c r="AW377" s="326"/>
      <c r="AX377" s="326"/>
      <c r="AY377" s="326"/>
      <c r="AZ377" s="326"/>
      <c r="BA377" s="323"/>
      <c r="BB377" s="323"/>
    </row>
    <row r="378" spans="1:54" s="7" customFormat="1" ht="12" customHeight="1" x14ac:dyDescent="0.3">
      <c r="A378" s="27"/>
      <c r="B378" s="6"/>
      <c r="C378" s="646"/>
      <c r="D378" s="791" t="s">
        <v>529</v>
      </c>
      <c r="E378" s="680"/>
      <c r="F378" s="645" t="s">
        <v>28</v>
      </c>
      <c r="G378" s="645" t="s">
        <v>20</v>
      </c>
      <c r="H378" s="645" t="s">
        <v>20</v>
      </c>
      <c r="I378" s="645" t="s">
        <v>364</v>
      </c>
      <c r="J378" s="6" t="s">
        <v>10</v>
      </c>
      <c r="K378" s="6"/>
      <c r="L378" s="6">
        <v>230</v>
      </c>
      <c r="M378" s="115">
        <v>2</v>
      </c>
      <c r="N378" s="67">
        <v>16</v>
      </c>
      <c r="O378" s="58"/>
      <c r="P378" s="153">
        <f t="shared" si="603"/>
        <v>0.79</v>
      </c>
      <c r="Q378" s="153">
        <f t="shared" si="604"/>
        <v>0.79</v>
      </c>
      <c r="R378" s="153">
        <f t="shared" si="605"/>
        <v>0.84299999999999997</v>
      </c>
      <c r="S378" s="154">
        <f t="shared" si="606"/>
        <v>1</v>
      </c>
      <c r="T378" s="117">
        <f t="shared" si="607"/>
        <v>3.0031382795020796</v>
      </c>
      <c r="U378" s="8">
        <v>0.25</v>
      </c>
      <c r="V378" s="8">
        <v>0.5</v>
      </c>
      <c r="W378" s="115">
        <f t="shared" si="591"/>
        <v>1</v>
      </c>
      <c r="X378" s="115">
        <f t="shared" si="592"/>
        <v>0.29655990510083036</v>
      </c>
      <c r="Y378" s="46">
        <f t="shared" si="593"/>
        <v>0.37539228493775995</v>
      </c>
      <c r="Z378" s="141">
        <v>0.5</v>
      </c>
      <c r="AA378" s="141">
        <v>1</v>
      </c>
      <c r="AB378" s="115">
        <f t="shared" si="594"/>
        <v>2</v>
      </c>
      <c r="AC378" s="115">
        <f t="shared" si="595"/>
        <v>1.1862396204033214</v>
      </c>
      <c r="AD378" s="46">
        <f t="shared" si="596"/>
        <v>1.5015691397510398</v>
      </c>
      <c r="AE378" s="8"/>
      <c r="AF378" s="94">
        <v>2</v>
      </c>
      <c r="AG378" s="114">
        <v>0.8</v>
      </c>
      <c r="AH378" s="459">
        <f t="shared" si="618"/>
        <v>20</v>
      </c>
      <c r="AI378" s="469">
        <f t="shared" si="619"/>
        <v>16</v>
      </c>
      <c r="AJ378" s="305"/>
      <c r="AL378" s="349">
        <f t="shared" si="507"/>
        <v>230</v>
      </c>
      <c r="AM378" s="325" t="str">
        <f t="shared" si="508"/>
        <v/>
      </c>
      <c r="AN378" s="325">
        <f t="shared" si="509"/>
        <v>0.37539228493775995</v>
      </c>
      <c r="AO378" s="323"/>
      <c r="AP378" s="325" t="str">
        <f t="shared" si="510"/>
        <v/>
      </c>
      <c r="AQ378" s="325">
        <f t="shared" si="511"/>
        <v>1.5015691397510398</v>
      </c>
      <c r="AR378" s="326">
        <f t="shared" si="620"/>
        <v>20</v>
      </c>
      <c r="AS378" s="326">
        <f t="shared" si="611"/>
        <v>20</v>
      </c>
      <c r="AT378" s="326">
        <f t="shared" si="612"/>
        <v>25</v>
      </c>
      <c r="AU378" s="326"/>
      <c r="AV378" s="323">
        <f t="shared" si="621"/>
        <v>20</v>
      </c>
      <c r="AW378" s="326"/>
      <c r="AX378" s="326"/>
      <c r="AY378" s="326"/>
      <c r="AZ378" s="326"/>
      <c r="BA378" s="323"/>
      <c r="BB378" s="323"/>
    </row>
    <row r="379" spans="1:54" s="7" customFormat="1" ht="12" customHeight="1" x14ac:dyDescent="0.3">
      <c r="A379" s="27"/>
      <c r="B379" s="6"/>
      <c r="C379" s="646"/>
      <c r="D379" s="791" t="s">
        <v>528</v>
      </c>
      <c r="E379" s="680"/>
      <c r="F379" s="645" t="s">
        <v>28</v>
      </c>
      <c r="G379" s="645" t="s">
        <v>20</v>
      </c>
      <c r="H379" s="645" t="s">
        <v>20</v>
      </c>
      <c r="I379" s="645" t="s">
        <v>364</v>
      </c>
      <c r="J379" s="6" t="s">
        <v>10</v>
      </c>
      <c r="K379" s="6"/>
      <c r="L379" s="6">
        <v>230</v>
      </c>
      <c r="M379" s="115">
        <v>2</v>
      </c>
      <c r="N379" s="67">
        <v>16</v>
      </c>
      <c r="O379" s="58"/>
      <c r="P379" s="153">
        <f t="shared" si="603"/>
        <v>0.79</v>
      </c>
      <c r="Q379" s="153">
        <f t="shared" si="604"/>
        <v>0.79</v>
      </c>
      <c r="R379" s="153">
        <f t="shared" si="605"/>
        <v>0.84299999999999997</v>
      </c>
      <c r="S379" s="154">
        <f t="shared" si="606"/>
        <v>1</v>
      </c>
      <c r="T379" s="117">
        <f t="shared" si="607"/>
        <v>3.0031382795020796</v>
      </c>
      <c r="U379" s="8">
        <v>1</v>
      </c>
      <c r="V379" s="8">
        <v>0.5</v>
      </c>
      <c r="W379" s="115">
        <f t="shared" si="591"/>
        <v>1</v>
      </c>
      <c r="X379" s="115">
        <f t="shared" si="592"/>
        <v>1.1862396204033214</v>
      </c>
      <c r="Y379" s="46">
        <f t="shared" si="593"/>
        <v>1.5015691397510398</v>
      </c>
      <c r="Z379" s="141">
        <v>1</v>
      </c>
      <c r="AA379" s="141">
        <v>1</v>
      </c>
      <c r="AB379" s="115">
        <f t="shared" si="594"/>
        <v>2</v>
      </c>
      <c r="AC379" s="115">
        <f t="shared" si="595"/>
        <v>2.3724792408066429</v>
      </c>
      <c r="AD379" s="46">
        <f t="shared" si="596"/>
        <v>3.0031382795020796</v>
      </c>
      <c r="AE379" s="8"/>
      <c r="AF379" s="94">
        <v>2</v>
      </c>
      <c r="AG379" s="114">
        <v>0.8</v>
      </c>
      <c r="AH379" s="459">
        <f t="shared" si="618"/>
        <v>20</v>
      </c>
      <c r="AI379" s="469">
        <f t="shared" si="619"/>
        <v>16</v>
      </c>
      <c r="AJ379" s="305"/>
      <c r="AL379" s="349">
        <f t="shared" si="507"/>
        <v>230</v>
      </c>
      <c r="AM379" s="325" t="str">
        <f t="shared" si="508"/>
        <v/>
      </c>
      <c r="AN379" s="325">
        <f t="shared" si="509"/>
        <v>1.5015691397510398</v>
      </c>
      <c r="AO379" s="323"/>
      <c r="AP379" s="325" t="str">
        <f t="shared" si="510"/>
        <v/>
      </c>
      <c r="AQ379" s="325">
        <f t="shared" si="511"/>
        <v>3.0031382795020796</v>
      </c>
      <c r="AR379" s="326">
        <f t="shared" si="620"/>
        <v>20</v>
      </c>
      <c r="AS379" s="326">
        <f t="shared" si="611"/>
        <v>20</v>
      </c>
      <c r="AT379" s="326">
        <f t="shared" si="612"/>
        <v>25</v>
      </c>
      <c r="AU379" s="326"/>
      <c r="AV379" s="323">
        <f t="shared" si="621"/>
        <v>20</v>
      </c>
      <c r="AW379" s="326"/>
      <c r="AX379" s="326"/>
      <c r="AY379" s="326"/>
      <c r="AZ379" s="326"/>
      <c r="BA379" s="323"/>
      <c r="BB379" s="323"/>
    </row>
    <row r="380" spans="1:54" s="7" customFormat="1" ht="12" customHeight="1" x14ac:dyDescent="0.3">
      <c r="A380" s="27"/>
      <c r="B380" s="6"/>
      <c r="C380" s="646"/>
      <c r="D380" s="721" t="s">
        <v>521</v>
      </c>
      <c r="E380" s="680"/>
      <c r="F380" s="645" t="s">
        <v>28</v>
      </c>
      <c r="G380" s="645" t="s">
        <v>20</v>
      </c>
      <c r="H380" s="645" t="s">
        <v>20</v>
      </c>
      <c r="I380" s="645" t="s">
        <v>364</v>
      </c>
      <c r="J380" s="6" t="s">
        <v>10</v>
      </c>
      <c r="K380" s="6"/>
      <c r="L380" s="6">
        <v>230</v>
      </c>
      <c r="M380" s="115">
        <v>2</v>
      </c>
      <c r="N380" s="67">
        <v>16</v>
      </c>
      <c r="O380" s="58"/>
      <c r="P380" s="153">
        <f t="shared" ref="P380:P387" si="622">IF($M380&gt;0,VLOOKUP($M380,motoren,2),"")</f>
        <v>0.79</v>
      </c>
      <c r="Q380" s="153">
        <f t="shared" ref="Q380:Q387" si="623">IF($J380 = "FO",0.95,$P380)</f>
        <v>0.79</v>
      </c>
      <c r="R380" s="153">
        <f t="shared" ref="R380:R387" si="624">IF($M380&gt;0,VLOOKUP($M380,motoren,3),"")</f>
        <v>0.84299999999999997</v>
      </c>
      <c r="S380" s="154">
        <f t="shared" ref="S380:S387" si="625">IF($J380 = "FO",0.95,1)</f>
        <v>1</v>
      </c>
      <c r="T380" s="117">
        <f t="shared" ref="T380:T387" si="626">IF($M380&gt;0,$M380/($Q380*$R380*$S380),0)</f>
        <v>3.0031382795020796</v>
      </c>
      <c r="U380" s="8">
        <v>0.25</v>
      </c>
      <c r="V380" s="8">
        <v>0.5</v>
      </c>
      <c r="W380" s="115">
        <f t="shared" si="591"/>
        <v>1</v>
      </c>
      <c r="X380" s="115">
        <f t="shared" si="592"/>
        <v>0.29655990510083036</v>
      </c>
      <c r="Y380" s="46">
        <f t="shared" si="593"/>
        <v>0.37539228493775995</v>
      </c>
      <c r="Z380" s="141">
        <v>0.9</v>
      </c>
      <c r="AA380" s="141">
        <v>1</v>
      </c>
      <c r="AB380" s="115">
        <f t="shared" si="594"/>
        <v>2</v>
      </c>
      <c r="AC380" s="115">
        <f t="shared" si="595"/>
        <v>2.1352313167259789</v>
      </c>
      <c r="AD380" s="46">
        <f t="shared" si="596"/>
        <v>2.702824451551872</v>
      </c>
      <c r="AE380" s="8"/>
      <c r="AF380" s="94">
        <v>2</v>
      </c>
      <c r="AG380" s="114">
        <v>0.8</v>
      </c>
      <c r="AH380" s="459">
        <f t="shared" ref="AH380:AH381" si="627">AV380</f>
        <v>20</v>
      </c>
      <c r="AI380" s="469">
        <f t="shared" ref="AI380:AI381" si="628">IF(N380&gt;0,N380,"")</f>
        <v>16</v>
      </c>
      <c r="AJ380" s="305"/>
      <c r="AL380" s="349">
        <f t="shared" si="507"/>
        <v>230</v>
      </c>
      <c r="AM380" s="325" t="str">
        <f t="shared" si="508"/>
        <v/>
      </c>
      <c r="AN380" s="325">
        <f t="shared" si="509"/>
        <v>0.37539228493775995</v>
      </c>
      <c r="AO380" s="323"/>
      <c r="AP380" s="325" t="str">
        <f t="shared" si="510"/>
        <v/>
      </c>
      <c r="AQ380" s="325">
        <f t="shared" si="511"/>
        <v>2.702824451551872</v>
      </c>
      <c r="AR380" s="326">
        <f t="shared" ref="AR380:AR381" si="629">CEILING((N380/AG380),1)</f>
        <v>20</v>
      </c>
      <c r="AS380" s="326">
        <f t="shared" ref="AS380:AS387" si="630">IF($AR380&gt;0,VLOOKUP($AR380,automaatkeuze,1),"")</f>
        <v>20</v>
      </c>
      <c r="AT380" s="326">
        <f t="shared" ref="AT380:AT387" si="631">IF($AR380&gt;0,VLOOKUP($AR380,automaatkeuze,3),"")</f>
        <v>25</v>
      </c>
      <c r="AU380" s="326"/>
      <c r="AV380" s="323">
        <f t="shared" ref="AV380:AV381" si="632">IF(AR380&gt;AS380,AT380,AS380)</f>
        <v>20</v>
      </c>
      <c r="AW380" s="326"/>
      <c r="AX380" s="326"/>
      <c r="AY380" s="326"/>
      <c r="AZ380" s="326"/>
      <c r="BA380" s="326"/>
      <c r="BB380" s="326"/>
    </row>
    <row r="381" spans="1:54" s="7" customFormat="1" ht="12" customHeight="1" x14ac:dyDescent="0.3">
      <c r="A381" s="27"/>
      <c r="B381" s="6"/>
      <c r="C381" s="646"/>
      <c r="D381" s="721" t="s">
        <v>522</v>
      </c>
      <c r="E381" s="680"/>
      <c r="F381" s="645" t="s">
        <v>28</v>
      </c>
      <c r="G381" s="645" t="s">
        <v>20</v>
      </c>
      <c r="H381" s="645" t="s">
        <v>20</v>
      </c>
      <c r="I381" s="645" t="s">
        <v>364</v>
      </c>
      <c r="J381" s="6" t="s">
        <v>10</v>
      </c>
      <c r="K381" s="6"/>
      <c r="L381" s="6">
        <v>230</v>
      </c>
      <c r="M381" s="115">
        <v>2</v>
      </c>
      <c r="N381" s="67">
        <v>16</v>
      </c>
      <c r="O381" s="58"/>
      <c r="P381" s="153">
        <f t="shared" si="622"/>
        <v>0.79</v>
      </c>
      <c r="Q381" s="153">
        <f t="shared" si="623"/>
        <v>0.79</v>
      </c>
      <c r="R381" s="153">
        <f t="shared" si="624"/>
        <v>0.84299999999999997</v>
      </c>
      <c r="S381" s="154">
        <f t="shared" si="625"/>
        <v>1</v>
      </c>
      <c r="T381" s="117">
        <f t="shared" si="626"/>
        <v>3.0031382795020796</v>
      </c>
      <c r="U381" s="8">
        <v>0.25</v>
      </c>
      <c r="V381" s="8">
        <v>0.5</v>
      </c>
      <c r="W381" s="115">
        <f t="shared" si="591"/>
        <v>1</v>
      </c>
      <c r="X381" s="115">
        <f t="shared" si="592"/>
        <v>0.29655990510083036</v>
      </c>
      <c r="Y381" s="46">
        <f t="shared" si="593"/>
        <v>0.37539228493775995</v>
      </c>
      <c r="Z381" s="141">
        <v>0.25</v>
      </c>
      <c r="AA381" s="141">
        <v>1</v>
      </c>
      <c r="AB381" s="115">
        <f t="shared" si="594"/>
        <v>2</v>
      </c>
      <c r="AC381" s="115">
        <f t="shared" si="595"/>
        <v>0.59311981020166071</v>
      </c>
      <c r="AD381" s="46">
        <f t="shared" si="596"/>
        <v>0.75078456987551989</v>
      </c>
      <c r="AE381" s="8"/>
      <c r="AF381" s="94">
        <v>2</v>
      </c>
      <c r="AG381" s="114">
        <v>0.8</v>
      </c>
      <c r="AH381" s="459">
        <f t="shared" si="627"/>
        <v>20</v>
      </c>
      <c r="AI381" s="469">
        <f t="shared" si="628"/>
        <v>16</v>
      </c>
      <c r="AJ381" s="305"/>
      <c r="AL381" s="349">
        <f t="shared" si="507"/>
        <v>230</v>
      </c>
      <c r="AM381" s="325" t="str">
        <f t="shared" si="508"/>
        <v/>
      </c>
      <c r="AN381" s="325">
        <f t="shared" si="509"/>
        <v>0.37539228493775995</v>
      </c>
      <c r="AO381" s="323"/>
      <c r="AP381" s="325" t="str">
        <f t="shared" si="510"/>
        <v/>
      </c>
      <c r="AQ381" s="325">
        <f t="shared" si="511"/>
        <v>0.75078456987551989</v>
      </c>
      <c r="AR381" s="326">
        <f t="shared" si="629"/>
        <v>20</v>
      </c>
      <c r="AS381" s="326">
        <f t="shared" si="630"/>
        <v>20</v>
      </c>
      <c r="AT381" s="326">
        <f t="shared" si="631"/>
        <v>25</v>
      </c>
      <c r="AU381" s="326"/>
      <c r="AV381" s="323">
        <f t="shared" si="632"/>
        <v>20</v>
      </c>
      <c r="AW381" s="326"/>
      <c r="AX381" s="326"/>
      <c r="AY381" s="326"/>
      <c r="AZ381" s="326"/>
      <c r="BA381" s="326"/>
      <c r="BB381" s="326"/>
    </row>
    <row r="382" spans="1:54" s="7" customFormat="1" ht="12" customHeight="1" x14ac:dyDescent="0.3">
      <c r="A382" s="27"/>
      <c r="B382" s="6"/>
      <c r="C382" s="646"/>
      <c r="D382" s="721" t="s">
        <v>538</v>
      </c>
      <c r="E382" s="680"/>
      <c r="F382" s="645" t="s">
        <v>28</v>
      </c>
      <c r="G382" s="645" t="s">
        <v>20</v>
      </c>
      <c r="H382" s="645" t="s">
        <v>20</v>
      </c>
      <c r="I382" s="645" t="s">
        <v>364</v>
      </c>
      <c r="J382" s="6" t="s">
        <v>10</v>
      </c>
      <c r="K382" s="6"/>
      <c r="L382" s="6">
        <v>230</v>
      </c>
      <c r="M382" s="115">
        <v>1</v>
      </c>
      <c r="N382" s="67">
        <v>16</v>
      </c>
      <c r="O382" s="58"/>
      <c r="P382" s="153">
        <f t="shared" si="622"/>
        <v>0.73</v>
      </c>
      <c r="Q382" s="153">
        <f t="shared" si="623"/>
        <v>0.73</v>
      </c>
      <c r="R382" s="153">
        <f t="shared" si="624"/>
        <v>0.81</v>
      </c>
      <c r="S382" s="154">
        <f t="shared" si="625"/>
        <v>1</v>
      </c>
      <c r="T382" s="117">
        <f t="shared" si="626"/>
        <v>1.6911889058007779</v>
      </c>
      <c r="U382" s="8">
        <v>0.25</v>
      </c>
      <c r="V382" s="8">
        <v>0.5</v>
      </c>
      <c r="W382" s="115">
        <f t="shared" si="591"/>
        <v>0.5</v>
      </c>
      <c r="X382" s="115">
        <f t="shared" si="592"/>
        <v>0.15432098765432098</v>
      </c>
      <c r="Y382" s="46">
        <f t="shared" si="593"/>
        <v>0.21139861322509723</v>
      </c>
      <c r="Z382" s="141">
        <v>0.25</v>
      </c>
      <c r="AA382" s="141">
        <v>1</v>
      </c>
      <c r="AB382" s="115">
        <f t="shared" si="594"/>
        <v>1</v>
      </c>
      <c r="AC382" s="115">
        <f t="shared" si="595"/>
        <v>0.30864197530864196</v>
      </c>
      <c r="AD382" s="46">
        <f t="shared" si="596"/>
        <v>0.42279722645019446</v>
      </c>
      <c r="AE382" s="8"/>
      <c r="AF382" s="94">
        <v>2</v>
      </c>
      <c r="AG382" s="114">
        <v>0.8</v>
      </c>
      <c r="AH382" s="459">
        <f t="shared" ref="AH382" si="633">AV382</f>
        <v>20</v>
      </c>
      <c r="AI382" s="469">
        <f t="shared" ref="AI382" si="634">IF(N382&gt;0,N382,"")</f>
        <v>16</v>
      </c>
      <c r="AJ382" s="305"/>
      <c r="AL382" s="349">
        <f t="shared" si="507"/>
        <v>230</v>
      </c>
      <c r="AM382" s="325" t="str">
        <f t="shared" si="508"/>
        <v/>
      </c>
      <c r="AN382" s="325">
        <f t="shared" si="509"/>
        <v>0.21139861322509723</v>
      </c>
      <c r="AO382" s="323"/>
      <c r="AP382" s="325" t="str">
        <f t="shared" si="510"/>
        <v/>
      </c>
      <c r="AQ382" s="325">
        <f t="shared" si="511"/>
        <v>0.42279722645019446</v>
      </c>
      <c r="AR382" s="326">
        <f t="shared" ref="AR382" si="635">CEILING((N382/AG382),1)</f>
        <v>20</v>
      </c>
      <c r="AS382" s="326">
        <f t="shared" si="630"/>
        <v>20</v>
      </c>
      <c r="AT382" s="326">
        <f t="shared" si="631"/>
        <v>25</v>
      </c>
      <c r="AU382" s="326"/>
      <c r="AV382" s="323">
        <f t="shared" ref="AV382" si="636">IF(AR382&gt;AS382,AT382,AS382)</f>
        <v>20</v>
      </c>
      <c r="AW382" s="326"/>
      <c r="AX382" s="323"/>
      <c r="AY382" s="323"/>
      <c r="AZ382" s="323"/>
      <c r="BA382" s="323"/>
      <c r="BB382" s="323"/>
    </row>
    <row r="383" spans="1:54" s="7" customFormat="1" ht="12" customHeight="1" x14ac:dyDescent="0.3">
      <c r="A383" s="27"/>
      <c r="B383" s="6"/>
      <c r="C383" s="646"/>
      <c r="D383" s="791" t="s">
        <v>591</v>
      </c>
      <c r="E383" s="680"/>
      <c r="F383" s="645" t="s">
        <v>28</v>
      </c>
      <c r="G383" s="645" t="s">
        <v>20</v>
      </c>
      <c r="H383" s="645" t="s">
        <v>20</v>
      </c>
      <c r="I383" s="645" t="s">
        <v>364</v>
      </c>
      <c r="J383" s="6" t="s">
        <v>10</v>
      </c>
      <c r="K383" s="6"/>
      <c r="L383" s="6">
        <v>400</v>
      </c>
      <c r="M383" s="115">
        <v>2</v>
      </c>
      <c r="N383" s="67">
        <v>16</v>
      </c>
      <c r="O383" s="58"/>
      <c r="P383" s="153">
        <f t="shared" si="622"/>
        <v>0.79</v>
      </c>
      <c r="Q383" s="153">
        <f t="shared" si="623"/>
        <v>0.79</v>
      </c>
      <c r="R383" s="153">
        <f t="shared" si="624"/>
        <v>0.84299999999999997</v>
      </c>
      <c r="S383" s="154">
        <f t="shared" si="625"/>
        <v>1</v>
      </c>
      <c r="T383" s="117">
        <f t="shared" si="626"/>
        <v>3.0031382795020796</v>
      </c>
      <c r="U383" s="8">
        <v>0.25</v>
      </c>
      <c r="V383" s="8">
        <v>0.5</v>
      </c>
      <c r="W383" s="115">
        <f t="shared" si="591"/>
        <v>1</v>
      </c>
      <c r="X383" s="115">
        <f t="shared" si="592"/>
        <v>0.29655990510083036</v>
      </c>
      <c r="Y383" s="46">
        <f t="shared" si="593"/>
        <v>0.37539228493775995</v>
      </c>
      <c r="Z383" s="141">
        <v>0.5</v>
      </c>
      <c r="AA383" s="141">
        <v>1</v>
      </c>
      <c r="AB383" s="115">
        <f t="shared" si="594"/>
        <v>2</v>
      </c>
      <c r="AC383" s="115">
        <f t="shared" si="595"/>
        <v>1.1862396204033214</v>
      </c>
      <c r="AD383" s="46">
        <f t="shared" si="596"/>
        <v>1.5015691397510398</v>
      </c>
      <c r="AE383" s="8"/>
      <c r="AF383" s="94">
        <v>2</v>
      </c>
      <c r="AG383" s="114">
        <v>0.8</v>
      </c>
      <c r="AH383" s="459">
        <f t="shared" ref="AH383:AH387" si="637">AV383</f>
        <v>20</v>
      </c>
      <c r="AI383" s="469">
        <f t="shared" ref="AI383:AI387" si="638">IF(N383&gt;0,N383,"")</f>
        <v>16</v>
      </c>
      <c r="AJ383" s="305"/>
      <c r="AL383" s="349">
        <f t="shared" si="507"/>
        <v>400</v>
      </c>
      <c r="AM383" s="325">
        <f t="shared" si="508"/>
        <v>0.37539228493775995</v>
      </c>
      <c r="AN383" s="325" t="str">
        <f t="shared" si="509"/>
        <v/>
      </c>
      <c r="AO383" s="323"/>
      <c r="AP383" s="325">
        <f t="shared" si="510"/>
        <v>1.5015691397510398</v>
      </c>
      <c r="AQ383" s="325" t="str">
        <f t="shared" si="511"/>
        <v/>
      </c>
      <c r="AR383" s="326">
        <f t="shared" ref="AR383:AR387" si="639">CEILING((N383/AG383),1)</f>
        <v>20</v>
      </c>
      <c r="AS383" s="326">
        <f t="shared" si="630"/>
        <v>20</v>
      </c>
      <c r="AT383" s="326">
        <f t="shared" si="631"/>
        <v>25</v>
      </c>
      <c r="AU383" s="326"/>
      <c r="AV383" s="323">
        <f t="shared" ref="AV383:AV387" si="640">IF(AR383&gt;AS383,AT383,AS383)</f>
        <v>20</v>
      </c>
      <c r="AW383" s="326"/>
      <c r="AX383" s="326"/>
      <c r="AY383" s="326"/>
      <c r="AZ383" s="326"/>
      <c r="BA383" s="326"/>
      <c r="BB383" s="326"/>
    </row>
    <row r="384" spans="1:54" s="7" customFormat="1" ht="12" customHeight="1" x14ac:dyDescent="0.3">
      <c r="A384" s="27"/>
      <c r="B384" s="6"/>
      <c r="C384" s="646" t="s">
        <v>652</v>
      </c>
      <c r="D384" s="791" t="s">
        <v>649</v>
      </c>
      <c r="E384" s="680"/>
      <c r="F384" s="645" t="s">
        <v>28</v>
      </c>
      <c r="G384" s="645" t="s">
        <v>20</v>
      </c>
      <c r="H384" s="645" t="s">
        <v>20</v>
      </c>
      <c r="I384" s="645" t="s">
        <v>364</v>
      </c>
      <c r="J384" s="6" t="s">
        <v>10</v>
      </c>
      <c r="K384" s="6"/>
      <c r="L384" s="6">
        <v>400</v>
      </c>
      <c r="M384" s="115">
        <v>3</v>
      </c>
      <c r="N384" s="67">
        <v>16</v>
      </c>
      <c r="O384" s="58"/>
      <c r="P384" s="153">
        <f t="shared" si="622"/>
        <v>0.79</v>
      </c>
      <c r="Q384" s="153">
        <f t="shared" si="623"/>
        <v>0.79</v>
      </c>
      <c r="R384" s="153">
        <f t="shared" si="624"/>
        <v>0.86799999999999999</v>
      </c>
      <c r="S384" s="154">
        <f t="shared" si="625"/>
        <v>1</v>
      </c>
      <c r="T384" s="117">
        <f t="shared" si="626"/>
        <v>4.3749635419704838</v>
      </c>
      <c r="U384" s="8">
        <v>0.25</v>
      </c>
      <c r="V384" s="8">
        <v>0.5</v>
      </c>
      <c r="W384" s="115">
        <f t="shared" ref="W384" si="641">IF(($M384&gt;0)*(V384&gt;0),$M384*V384,0)</f>
        <v>1.5</v>
      </c>
      <c r="X384" s="115">
        <f t="shared" ref="X384" si="642">IF(($M384&gt;0),($M384*V384*U384)/($R384*$S384),0)</f>
        <v>0.43202764976958524</v>
      </c>
      <c r="Y384" s="46">
        <f t="shared" ref="Y384" si="643">IF((X384&gt;0),X384/$Q384,0)</f>
        <v>0.54687044274631036</v>
      </c>
      <c r="Z384" s="141">
        <v>0.5</v>
      </c>
      <c r="AA384" s="141">
        <v>1</v>
      </c>
      <c r="AB384" s="115">
        <f t="shared" ref="AB384" si="644">IF(($M384&gt;0)*(AA384&gt;0),$M384*AA384,0)</f>
        <v>3</v>
      </c>
      <c r="AC384" s="115">
        <f t="shared" ref="AC384" si="645">IF(($M384&gt;0),($M384*AA384*Z384)/($R384*$S384),0)</f>
        <v>1.728110599078341</v>
      </c>
      <c r="AD384" s="46">
        <f t="shared" ref="AD384" si="646">IF((AC384&gt;0),AC384/$Q384,0)</f>
        <v>2.1874817709852414</v>
      </c>
      <c r="AE384" s="8"/>
      <c r="AF384" s="94">
        <v>2</v>
      </c>
      <c r="AG384" s="114">
        <v>0.8</v>
      </c>
      <c r="AH384" s="459">
        <f t="shared" ref="AH384" si="647">AV384</f>
        <v>20</v>
      </c>
      <c r="AI384" s="469">
        <f t="shared" ref="AI384" si="648">IF(N384&gt;0,N384,"")</f>
        <v>16</v>
      </c>
      <c r="AJ384" s="305"/>
      <c r="AL384" s="349">
        <f t="shared" si="507"/>
        <v>400</v>
      </c>
      <c r="AM384" s="325">
        <f t="shared" si="508"/>
        <v>0.54687044274631036</v>
      </c>
      <c r="AN384" s="325" t="str">
        <f t="shared" si="509"/>
        <v/>
      </c>
      <c r="AO384" s="323"/>
      <c r="AP384" s="325">
        <f t="shared" si="510"/>
        <v>2.1874817709852414</v>
      </c>
      <c r="AQ384" s="325" t="str">
        <f t="shared" si="511"/>
        <v/>
      </c>
      <c r="AR384" s="326">
        <f t="shared" ref="AR384" si="649">CEILING((N384/AG384),1)</f>
        <v>20</v>
      </c>
      <c r="AS384" s="326">
        <f t="shared" si="630"/>
        <v>20</v>
      </c>
      <c r="AT384" s="326">
        <f t="shared" si="631"/>
        <v>25</v>
      </c>
      <c r="AU384" s="326"/>
      <c r="AV384" s="323">
        <f t="shared" ref="AV384" si="650">IF(AR384&gt;AS384,AT384,AS384)</f>
        <v>20</v>
      </c>
      <c r="AW384" s="326"/>
      <c r="AX384" s="326"/>
      <c r="AY384" s="326"/>
      <c r="AZ384" s="326"/>
      <c r="BA384" s="326"/>
      <c r="BB384" s="326"/>
    </row>
    <row r="385" spans="1:79" s="7" customFormat="1" ht="12" customHeight="1" x14ac:dyDescent="0.3">
      <c r="A385" s="27"/>
      <c r="B385" s="6"/>
      <c r="C385" s="646"/>
      <c r="D385" s="791" t="s">
        <v>592</v>
      </c>
      <c r="E385" s="680"/>
      <c r="F385" s="645" t="s">
        <v>28</v>
      </c>
      <c r="G385" s="645" t="s">
        <v>20</v>
      </c>
      <c r="H385" s="645" t="s">
        <v>20</v>
      </c>
      <c r="I385" s="645" t="s">
        <v>364</v>
      </c>
      <c r="J385" s="6" t="s">
        <v>10</v>
      </c>
      <c r="K385" s="6"/>
      <c r="L385" s="6">
        <v>230</v>
      </c>
      <c r="M385" s="115">
        <v>0.5</v>
      </c>
      <c r="N385" s="67">
        <v>16</v>
      </c>
      <c r="O385" s="58"/>
      <c r="P385" s="153">
        <f t="shared" si="622"/>
        <v>0.73</v>
      </c>
      <c r="Q385" s="153">
        <f t="shared" si="623"/>
        <v>0.73</v>
      </c>
      <c r="R385" s="153">
        <f t="shared" si="624"/>
        <v>0.72399999999999998</v>
      </c>
      <c r="S385" s="154">
        <f t="shared" si="625"/>
        <v>1</v>
      </c>
      <c r="T385" s="117">
        <f t="shared" si="626"/>
        <v>0.94603799288579427</v>
      </c>
      <c r="U385" s="8">
        <v>0.25</v>
      </c>
      <c r="V385" s="8">
        <v>0.5</v>
      </c>
      <c r="W385" s="115">
        <f t="shared" si="591"/>
        <v>0.25</v>
      </c>
      <c r="X385" s="115">
        <f t="shared" si="592"/>
        <v>8.6325966850828731E-2</v>
      </c>
      <c r="Y385" s="46">
        <f t="shared" si="593"/>
        <v>0.1182547491107243</v>
      </c>
      <c r="Z385" s="141">
        <v>0.5</v>
      </c>
      <c r="AA385" s="141">
        <v>1</v>
      </c>
      <c r="AB385" s="115">
        <f t="shared" si="594"/>
        <v>0.5</v>
      </c>
      <c r="AC385" s="115">
        <f t="shared" si="595"/>
        <v>0.34530386740331492</v>
      </c>
      <c r="AD385" s="46">
        <f t="shared" si="596"/>
        <v>0.47301899644289719</v>
      </c>
      <c r="AE385" s="8"/>
      <c r="AF385" s="94">
        <v>2</v>
      </c>
      <c r="AG385" s="114">
        <v>0.8</v>
      </c>
      <c r="AH385" s="459">
        <f t="shared" si="637"/>
        <v>20</v>
      </c>
      <c r="AI385" s="469">
        <f t="shared" si="638"/>
        <v>16</v>
      </c>
      <c r="AJ385" s="305"/>
      <c r="AL385" s="349">
        <f t="shared" si="507"/>
        <v>230</v>
      </c>
      <c r="AM385" s="325" t="str">
        <f t="shared" si="508"/>
        <v/>
      </c>
      <c r="AN385" s="325">
        <f t="shared" si="509"/>
        <v>0.1182547491107243</v>
      </c>
      <c r="AO385" s="323"/>
      <c r="AP385" s="325" t="str">
        <f t="shared" si="510"/>
        <v/>
      </c>
      <c r="AQ385" s="325">
        <f t="shared" si="511"/>
        <v>0.47301899644289719</v>
      </c>
      <c r="AR385" s="326">
        <f t="shared" si="639"/>
        <v>20</v>
      </c>
      <c r="AS385" s="326">
        <f t="shared" si="630"/>
        <v>20</v>
      </c>
      <c r="AT385" s="326">
        <f t="shared" si="631"/>
        <v>25</v>
      </c>
      <c r="AU385" s="326"/>
      <c r="AV385" s="323">
        <f t="shared" si="640"/>
        <v>20</v>
      </c>
      <c r="AW385" s="326"/>
      <c r="AX385" s="326"/>
      <c r="AY385" s="326"/>
      <c r="AZ385" s="326"/>
      <c r="BA385" s="326"/>
      <c r="BB385" s="326"/>
    </row>
    <row r="386" spans="1:79" s="7" customFormat="1" ht="12" customHeight="1" x14ac:dyDescent="0.3">
      <c r="A386" s="27"/>
      <c r="B386" s="6"/>
      <c r="C386" s="646" t="s">
        <v>651</v>
      </c>
      <c r="D386" s="791" t="s">
        <v>650</v>
      </c>
      <c r="E386" s="680"/>
      <c r="F386" s="645" t="s">
        <v>28</v>
      </c>
      <c r="G386" s="645" t="s">
        <v>20</v>
      </c>
      <c r="H386" s="645" t="s">
        <v>20</v>
      </c>
      <c r="I386" s="645" t="s">
        <v>364</v>
      </c>
      <c r="J386" s="6" t="s">
        <v>10</v>
      </c>
      <c r="K386" s="6"/>
      <c r="L386" s="6">
        <v>230</v>
      </c>
      <c r="M386" s="115">
        <v>2</v>
      </c>
      <c r="N386" s="67">
        <v>16</v>
      </c>
      <c r="O386" s="58"/>
      <c r="P386" s="153">
        <f t="shared" si="622"/>
        <v>0.79</v>
      </c>
      <c r="Q386" s="153">
        <f t="shared" si="623"/>
        <v>0.79</v>
      </c>
      <c r="R386" s="153">
        <f t="shared" si="624"/>
        <v>0.84299999999999997</v>
      </c>
      <c r="S386" s="154">
        <f t="shared" si="625"/>
        <v>1</v>
      </c>
      <c r="T386" s="117">
        <f t="shared" si="626"/>
        <v>3.0031382795020796</v>
      </c>
      <c r="U386" s="8">
        <v>0.25</v>
      </c>
      <c r="V386" s="8">
        <v>0.5</v>
      </c>
      <c r="W386" s="115">
        <f t="shared" ref="W386" si="651">IF(($M386&gt;0)*(V386&gt;0),$M386*V386,0)</f>
        <v>1</v>
      </c>
      <c r="X386" s="115">
        <f t="shared" ref="X386" si="652">IF(($M386&gt;0),($M386*V386*U386)/($R386*$S386),0)</f>
        <v>0.29655990510083036</v>
      </c>
      <c r="Y386" s="46">
        <f t="shared" ref="Y386" si="653">IF((X386&gt;0),X386/$Q386,0)</f>
        <v>0.37539228493775995</v>
      </c>
      <c r="Z386" s="141">
        <v>0.5</v>
      </c>
      <c r="AA386" s="141">
        <v>1</v>
      </c>
      <c r="AB386" s="115">
        <f t="shared" ref="AB386" si="654">IF(($M386&gt;0)*(AA386&gt;0),$M386*AA386,0)</f>
        <v>2</v>
      </c>
      <c r="AC386" s="115">
        <f t="shared" ref="AC386" si="655">IF(($M386&gt;0),($M386*AA386*Z386)/($R386*$S386),0)</f>
        <v>1.1862396204033214</v>
      </c>
      <c r="AD386" s="46">
        <f t="shared" ref="AD386" si="656">IF((AC386&gt;0),AC386/$Q386,0)</f>
        <v>1.5015691397510398</v>
      </c>
      <c r="AE386" s="8"/>
      <c r="AF386" s="94">
        <v>2</v>
      </c>
      <c r="AG386" s="114">
        <v>0.8</v>
      </c>
      <c r="AH386" s="459">
        <f t="shared" ref="AH386" si="657">AV386</f>
        <v>20</v>
      </c>
      <c r="AI386" s="469">
        <f t="shared" ref="AI386" si="658">IF(N386&gt;0,N386,"")</f>
        <v>16</v>
      </c>
      <c r="AJ386" s="305"/>
      <c r="AL386" s="349">
        <f t="shared" si="507"/>
        <v>230</v>
      </c>
      <c r="AM386" s="325" t="str">
        <f t="shared" si="508"/>
        <v/>
      </c>
      <c r="AN386" s="325">
        <f t="shared" si="509"/>
        <v>0.37539228493775995</v>
      </c>
      <c r="AO386" s="323"/>
      <c r="AP386" s="325" t="str">
        <f t="shared" si="510"/>
        <v/>
      </c>
      <c r="AQ386" s="325">
        <f t="shared" si="511"/>
        <v>1.5015691397510398</v>
      </c>
      <c r="AR386" s="326">
        <f t="shared" ref="AR386" si="659">CEILING((N386/AG386),1)</f>
        <v>20</v>
      </c>
      <c r="AS386" s="326">
        <f t="shared" si="630"/>
        <v>20</v>
      </c>
      <c r="AT386" s="326">
        <f t="shared" si="631"/>
        <v>25</v>
      </c>
      <c r="AU386" s="326"/>
      <c r="AV386" s="323">
        <f t="shared" ref="AV386" si="660">IF(AR386&gt;AS386,AT386,AS386)</f>
        <v>20</v>
      </c>
      <c r="AW386" s="326"/>
      <c r="AX386" s="326"/>
      <c r="AY386" s="326"/>
      <c r="AZ386" s="326"/>
      <c r="BA386" s="326"/>
      <c r="BB386" s="326"/>
    </row>
    <row r="387" spans="1:79" s="7" customFormat="1" ht="12" customHeight="1" x14ac:dyDescent="0.3">
      <c r="A387" s="27"/>
      <c r="B387" s="6"/>
      <c r="C387" s="646"/>
      <c r="D387" s="790" t="s">
        <v>525</v>
      </c>
      <c r="E387" s="680"/>
      <c r="F387" s="645" t="s">
        <v>28</v>
      </c>
      <c r="G387" s="645" t="s">
        <v>20</v>
      </c>
      <c r="H387" s="645" t="s">
        <v>20</v>
      </c>
      <c r="I387" s="645" t="s">
        <v>364</v>
      </c>
      <c r="J387" s="6" t="s">
        <v>10</v>
      </c>
      <c r="K387" s="6"/>
      <c r="L387" s="6">
        <v>400</v>
      </c>
      <c r="M387" s="115">
        <v>5</v>
      </c>
      <c r="N387" s="649">
        <v>25</v>
      </c>
      <c r="O387" s="58"/>
      <c r="P387" s="153">
        <f t="shared" si="622"/>
        <v>0.81</v>
      </c>
      <c r="Q387" s="153">
        <f t="shared" si="623"/>
        <v>0.81</v>
      </c>
      <c r="R387" s="153">
        <f t="shared" si="624"/>
        <v>0.86799999999999999</v>
      </c>
      <c r="S387" s="154">
        <f t="shared" si="625"/>
        <v>1</v>
      </c>
      <c r="T387" s="117">
        <f t="shared" si="626"/>
        <v>7.1115662513511975</v>
      </c>
      <c r="U387" s="8">
        <v>0.25</v>
      </c>
      <c r="V387" s="8">
        <v>0.5</v>
      </c>
      <c r="W387" s="115">
        <f t="shared" si="591"/>
        <v>2.5</v>
      </c>
      <c r="X387" s="115">
        <f t="shared" si="592"/>
        <v>0.72004608294930872</v>
      </c>
      <c r="Y387" s="46">
        <f t="shared" si="593"/>
        <v>0.88894578141889957</v>
      </c>
      <c r="Z387" s="141">
        <v>0.5</v>
      </c>
      <c r="AA387" s="141">
        <v>1</v>
      </c>
      <c r="AB387" s="115">
        <f t="shared" si="594"/>
        <v>5</v>
      </c>
      <c r="AC387" s="115">
        <f t="shared" si="595"/>
        <v>2.8801843317972349</v>
      </c>
      <c r="AD387" s="46">
        <f t="shared" si="596"/>
        <v>3.5557831256755983</v>
      </c>
      <c r="AE387" s="8"/>
      <c r="AF387" s="94">
        <v>2</v>
      </c>
      <c r="AG387" s="114">
        <v>0.8</v>
      </c>
      <c r="AH387" s="459">
        <f t="shared" si="637"/>
        <v>32</v>
      </c>
      <c r="AI387" s="469">
        <f t="shared" si="638"/>
        <v>25</v>
      </c>
      <c r="AJ387" s="305"/>
      <c r="AL387" s="349">
        <f t="shared" si="507"/>
        <v>400</v>
      </c>
      <c r="AM387" s="325">
        <f t="shared" si="508"/>
        <v>0.88894578141889957</v>
      </c>
      <c r="AN387" s="325" t="str">
        <f t="shared" si="509"/>
        <v/>
      </c>
      <c r="AO387" s="323"/>
      <c r="AP387" s="325">
        <f t="shared" si="510"/>
        <v>3.5557831256755983</v>
      </c>
      <c r="AQ387" s="325" t="str">
        <f t="shared" si="511"/>
        <v/>
      </c>
      <c r="AR387" s="326">
        <f t="shared" si="639"/>
        <v>32</v>
      </c>
      <c r="AS387" s="326">
        <f t="shared" si="630"/>
        <v>32</v>
      </c>
      <c r="AT387" s="326">
        <f t="shared" si="631"/>
        <v>35</v>
      </c>
      <c r="AU387" s="326"/>
      <c r="AV387" s="323">
        <f t="shared" si="640"/>
        <v>32</v>
      </c>
      <c r="AW387" s="326"/>
      <c r="AX387" s="326"/>
      <c r="AY387" s="326"/>
      <c r="AZ387" s="326"/>
      <c r="BA387" s="326"/>
      <c r="BB387" s="326"/>
    </row>
    <row r="388" spans="1:79" s="138" customFormat="1" ht="12" customHeight="1" x14ac:dyDescent="0.3">
      <c r="A388" s="802"/>
      <c r="B388" s="67"/>
      <c r="C388" s="792"/>
      <c r="D388" s="791"/>
      <c r="E388" s="121"/>
      <c r="F388" s="647"/>
      <c r="G388" s="647"/>
      <c r="H388" s="647"/>
      <c r="I388" s="647"/>
      <c r="J388" s="67"/>
      <c r="K388" s="67"/>
      <c r="L388" s="67"/>
      <c r="M388" s="115"/>
      <c r="N388" s="67"/>
      <c r="O388" s="139"/>
      <c r="P388" s="781"/>
      <c r="Q388" s="781"/>
      <c r="R388" s="781"/>
      <c r="S388" s="782"/>
      <c r="T388" s="117"/>
      <c r="U388" s="141"/>
      <c r="V388" s="141"/>
      <c r="W388" s="115"/>
      <c r="X388" s="115"/>
      <c r="Y388" s="46"/>
      <c r="Z388" s="141"/>
      <c r="AA388" s="141"/>
      <c r="AB388" s="115"/>
      <c r="AC388" s="115"/>
      <c r="AD388" s="46"/>
      <c r="AE388" s="141"/>
      <c r="AF388" s="207"/>
      <c r="AG388" s="177"/>
      <c r="AH388" s="459"/>
      <c r="AI388" s="783"/>
      <c r="AJ388" s="307"/>
      <c r="AL388" s="349"/>
      <c r="AM388" s="325"/>
      <c r="AN388" s="325"/>
      <c r="AO388" s="326"/>
      <c r="AP388" s="325"/>
      <c r="AQ388" s="325"/>
      <c r="AR388" s="326"/>
      <c r="AS388" s="326"/>
      <c r="AT388" s="326"/>
      <c r="AU388" s="326"/>
      <c r="AV388" s="326"/>
      <c r="AW388" s="326"/>
      <c r="AX388" s="326"/>
      <c r="AY388" s="326"/>
      <c r="AZ388" s="326"/>
      <c r="BA388" s="326"/>
      <c r="BB388" s="326"/>
    </row>
    <row r="389" spans="1:79" s="138" customFormat="1" ht="12" customHeight="1" x14ac:dyDescent="0.3">
      <c r="A389" s="802"/>
      <c r="B389" s="67"/>
      <c r="C389" s="792"/>
      <c r="D389" s="803" t="s">
        <v>589</v>
      </c>
      <c r="E389" s="121"/>
      <c r="F389" s="647" t="s">
        <v>28</v>
      </c>
      <c r="G389" s="647" t="s">
        <v>20</v>
      </c>
      <c r="H389" s="647" t="s">
        <v>20</v>
      </c>
      <c r="I389" s="647" t="s">
        <v>364</v>
      </c>
      <c r="J389" s="6" t="s">
        <v>10</v>
      </c>
      <c r="K389" s="67"/>
      <c r="L389" s="67">
        <v>230</v>
      </c>
      <c r="M389" s="115"/>
      <c r="N389" s="67"/>
      <c r="O389" s="139"/>
      <c r="P389" s="781"/>
      <c r="Q389" s="781"/>
      <c r="R389" s="781"/>
      <c r="S389" s="782"/>
      <c r="T389" s="117"/>
      <c r="U389" s="141"/>
      <c r="V389" s="141"/>
      <c r="W389" s="115"/>
      <c r="X389" s="115"/>
      <c r="Y389" s="46"/>
      <c r="Z389" s="141"/>
      <c r="AA389" s="141"/>
      <c r="AB389" s="115"/>
      <c r="AC389" s="115"/>
      <c r="AD389" s="46"/>
      <c r="AE389" s="141"/>
      <c r="AF389" s="207"/>
      <c r="AG389" s="177"/>
      <c r="AH389" s="459"/>
      <c r="AI389" s="783"/>
      <c r="AJ389" s="307"/>
      <c r="AL389" s="349"/>
      <c r="AM389" s="325"/>
      <c r="AN389" s="325"/>
      <c r="AO389" s="326"/>
      <c r="AP389" s="325"/>
      <c r="AQ389" s="325"/>
      <c r="AR389" s="326"/>
      <c r="AS389" s="326"/>
      <c r="AT389" s="326"/>
      <c r="AU389" s="326"/>
      <c r="AV389" s="326"/>
      <c r="AW389" s="326"/>
      <c r="AX389" s="326"/>
      <c r="AY389" s="326"/>
      <c r="AZ389" s="326"/>
      <c r="BA389" s="326"/>
      <c r="BB389" s="326"/>
    </row>
    <row r="390" spans="1:79" s="138" customFormat="1" ht="12" customHeight="1" x14ac:dyDescent="0.3">
      <c r="A390" s="802"/>
      <c r="B390" s="67"/>
      <c r="C390" s="792"/>
      <c r="D390" s="791" t="s">
        <v>586</v>
      </c>
      <c r="E390" s="121"/>
      <c r="F390" s="647" t="s">
        <v>28</v>
      </c>
      <c r="G390" s="647" t="s">
        <v>20</v>
      </c>
      <c r="H390" s="647" t="s">
        <v>20</v>
      </c>
      <c r="I390" s="647" t="s">
        <v>590</v>
      </c>
      <c r="J390" s="6" t="s">
        <v>10</v>
      </c>
      <c r="K390" s="67"/>
      <c r="L390" s="6">
        <v>230</v>
      </c>
      <c r="M390" s="115">
        <v>0.5</v>
      </c>
      <c r="N390" s="67">
        <v>6</v>
      </c>
      <c r="O390" s="58"/>
      <c r="P390" s="153">
        <f t="shared" ref="P390:P392" si="661">IF($M390&gt;0,VLOOKUP($M390,motoren,2),"")</f>
        <v>0.73</v>
      </c>
      <c r="Q390" s="153">
        <f t="shared" ref="Q390:Q392" si="662">IF($J390 = "FO",0.95,$P390)</f>
        <v>0.73</v>
      </c>
      <c r="R390" s="153">
        <f t="shared" ref="R390:R392" si="663">IF($M390&gt;0,VLOOKUP($M390,motoren,3),"")</f>
        <v>0.72399999999999998</v>
      </c>
      <c r="S390" s="154">
        <f t="shared" ref="S390:S392" si="664">IF($J390 = "FO",0.95,1)</f>
        <v>1</v>
      </c>
      <c r="T390" s="117">
        <f t="shared" ref="T390:T392" si="665">IF($M390&gt;0,$M390/($Q390*$R390*$S390),0)</f>
        <v>0.94603799288579427</v>
      </c>
      <c r="U390" s="8">
        <v>1</v>
      </c>
      <c r="V390" s="8">
        <v>0.8</v>
      </c>
      <c r="W390" s="115">
        <f t="shared" ref="W390:W392" si="666">IF(($M390&gt;0)*(V390&gt;0),$M390*V390,0)</f>
        <v>0.4</v>
      </c>
      <c r="X390" s="115">
        <f t="shared" ref="X390:X392" si="667">IF(($M390&gt;0),($M390*V390*U390)/($R390*$S390),0)</f>
        <v>0.5524861878453039</v>
      </c>
      <c r="Y390" s="46">
        <f t="shared" ref="Y390:Y392" si="668">IF((X390&gt;0),X390/$Q390,0)</f>
        <v>0.75683039430863552</v>
      </c>
      <c r="Z390" s="141">
        <v>1</v>
      </c>
      <c r="AA390" s="141">
        <v>1</v>
      </c>
      <c r="AB390" s="115">
        <f t="shared" ref="AB390:AB392" si="669">IF(($M390&gt;0)*(AA390&gt;0),$M390*AA390,0)</f>
        <v>0.5</v>
      </c>
      <c r="AC390" s="115">
        <f t="shared" ref="AC390:AC392" si="670">IF(($M390&gt;0),($M390*AA390*Z390)/($R390*$S390),0)</f>
        <v>0.69060773480662985</v>
      </c>
      <c r="AD390" s="46">
        <f t="shared" ref="AD390:AD392" si="671">IF((AC390&gt;0),AC390/$Q390,0)</f>
        <v>0.94603799288579438</v>
      </c>
      <c r="AE390" s="8"/>
      <c r="AF390" s="94">
        <v>2</v>
      </c>
      <c r="AG390" s="114">
        <v>0.8</v>
      </c>
      <c r="AH390" s="459">
        <f t="shared" ref="AH390:AH392" si="672">AV390</f>
        <v>8</v>
      </c>
      <c r="AI390" s="469">
        <f t="shared" ref="AI390:AI392" si="673">IF(N390&gt;0,N390,"")</f>
        <v>6</v>
      </c>
      <c r="AJ390" s="305"/>
      <c r="AK390" s="7"/>
      <c r="AL390" s="349">
        <f t="shared" si="507"/>
        <v>230</v>
      </c>
      <c r="AM390" s="325" t="str">
        <f t="shared" si="508"/>
        <v/>
      </c>
      <c r="AN390" s="325">
        <f t="shared" si="509"/>
        <v>0.75683039430863552</v>
      </c>
      <c r="AO390" s="323"/>
      <c r="AP390" s="325" t="str">
        <f t="shared" si="510"/>
        <v/>
      </c>
      <c r="AQ390" s="325">
        <f t="shared" si="511"/>
        <v>0.94603799288579438</v>
      </c>
      <c r="AR390" s="326">
        <f t="shared" ref="AR390:AR392" si="674">CEILING((N390/AG390),1)</f>
        <v>8</v>
      </c>
      <c r="AS390" s="326">
        <f t="shared" ref="AS390:AS392" si="675">IF($AR390&gt;0,VLOOKUP($AR390,automaatkeuze,1),"")</f>
        <v>8</v>
      </c>
      <c r="AT390" s="326">
        <f t="shared" ref="AT390:AT392" si="676">IF($AR390&gt;0,VLOOKUP($AR390,automaatkeuze,3),"")</f>
        <v>10</v>
      </c>
      <c r="AU390" s="326"/>
      <c r="AV390" s="323">
        <f t="shared" ref="AV390:AV392" si="677">IF(AR390&gt;AS390,AT390,AS390)</f>
        <v>8</v>
      </c>
      <c r="AW390" s="326"/>
      <c r="AX390" s="326"/>
      <c r="AY390" s="326"/>
      <c r="AZ390" s="326"/>
      <c r="BA390" s="326"/>
      <c r="BB390" s="326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</row>
    <row r="391" spans="1:79" s="138" customFormat="1" ht="12" customHeight="1" x14ac:dyDescent="0.3">
      <c r="A391" s="802"/>
      <c r="B391" s="67"/>
      <c r="C391" s="792"/>
      <c r="D391" s="791" t="s">
        <v>587</v>
      </c>
      <c r="E391" s="121"/>
      <c r="F391" s="647" t="s">
        <v>28</v>
      </c>
      <c r="G391" s="647" t="s">
        <v>20</v>
      </c>
      <c r="H391" s="647" t="s">
        <v>20</v>
      </c>
      <c r="I391" s="647" t="s">
        <v>590</v>
      </c>
      <c r="J391" s="6" t="s">
        <v>10</v>
      </c>
      <c r="K391" s="67"/>
      <c r="L391" s="6">
        <v>230</v>
      </c>
      <c r="M391" s="115">
        <v>0.5</v>
      </c>
      <c r="N391" s="67">
        <v>6</v>
      </c>
      <c r="O391" s="58"/>
      <c r="P391" s="153">
        <f t="shared" si="661"/>
        <v>0.73</v>
      </c>
      <c r="Q391" s="153">
        <f t="shared" si="662"/>
        <v>0.73</v>
      </c>
      <c r="R391" s="153">
        <f t="shared" si="663"/>
        <v>0.72399999999999998</v>
      </c>
      <c r="S391" s="154">
        <f t="shared" si="664"/>
        <v>1</v>
      </c>
      <c r="T391" s="117">
        <f t="shared" si="665"/>
        <v>0.94603799288579427</v>
      </c>
      <c r="U391" s="8">
        <v>1</v>
      </c>
      <c r="V391" s="8">
        <v>0.8</v>
      </c>
      <c r="W391" s="115">
        <f t="shared" si="666"/>
        <v>0.4</v>
      </c>
      <c r="X391" s="115">
        <f t="shared" si="667"/>
        <v>0.5524861878453039</v>
      </c>
      <c r="Y391" s="46">
        <f t="shared" si="668"/>
        <v>0.75683039430863552</v>
      </c>
      <c r="Z391" s="141">
        <v>1</v>
      </c>
      <c r="AA391" s="141">
        <v>1</v>
      </c>
      <c r="AB391" s="115">
        <f t="shared" si="669"/>
        <v>0.5</v>
      </c>
      <c r="AC391" s="115">
        <f t="shared" si="670"/>
        <v>0.69060773480662985</v>
      </c>
      <c r="AD391" s="46">
        <f t="shared" si="671"/>
        <v>0.94603799288579438</v>
      </c>
      <c r="AE391" s="8"/>
      <c r="AF391" s="94">
        <v>2</v>
      </c>
      <c r="AG391" s="114">
        <v>0.8</v>
      </c>
      <c r="AH391" s="459">
        <f t="shared" si="672"/>
        <v>8</v>
      </c>
      <c r="AI391" s="469">
        <f t="shared" si="673"/>
        <v>6</v>
      </c>
      <c r="AJ391" s="305"/>
      <c r="AK391" s="7"/>
      <c r="AL391" s="349">
        <f t="shared" si="507"/>
        <v>230</v>
      </c>
      <c r="AM391" s="325" t="str">
        <f t="shared" si="508"/>
        <v/>
      </c>
      <c r="AN391" s="325">
        <f t="shared" si="509"/>
        <v>0.75683039430863552</v>
      </c>
      <c r="AO391" s="323"/>
      <c r="AP391" s="325" t="str">
        <f t="shared" si="510"/>
        <v/>
      </c>
      <c r="AQ391" s="325">
        <f t="shared" si="511"/>
        <v>0.94603799288579438</v>
      </c>
      <c r="AR391" s="326">
        <f t="shared" si="674"/>
        <v>8</v>
      </c>
      <c r="AS391" s="326">
        <f t="shared" si="675"/>
        <v>8</v>
      </c>
      <c r="AT391" s="326">
        <f t="shared" si="676"/>
        <v>10</v>
      </c>
      <c r="AU391" s="326"/>
      <c r="AV391" s="323">
        <f t="shared" si="677"/>
        <v>8</v>
      </c>
      <c r="AW391" s="326"/>
      <c r="AX391" s="326"/>
      <c r="AY391" s="326"/>
      <c r="AZ391" s="326"/>
      <c r="BA391" s="326"/>
      <c r="BB391" s="326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</row>
    <row r="392" spans="1:79" s="138" customFormat="1" ht="12" customHeight="1" x14ac:dyDescent="0.3">
      <c r="A392" s="802"/>
      <c r="B392" s="67"/>
      <c r="C392" s="792"/>
      <c r="D392" s="791" t="s">
        <v>588</v>
      </c>
      <c r="E392" s="121"/>
      <c r="F392" s="647" t="s">
        <v>28</v>
      </c>
      <c r="G392" s="647" t="s">
        <v>20</v>
      </c>
      <c r="H392" s="647" t="s">
        <v>20</v>
      </c>
      <c r="I392" s="647" t="s">
        <v>590</v>
      </c>
      <c r="J392" s="6" t="s">
        <v>10</v>
      </c>
      <c r="K392" s="67"/>
      <c r="L392" s="6">
        <v>230</v>
      </c>
      <c r="M392" s="115">
        <v>2</v>
      </c>
      <c r="N392" s="67">
        <v>6</v>
      </c>
      <c r="O392" s="58"/>
      <c r="P392" s="153">
        <f t="shared" si="661"/>
        <v>0.79</v>
      </c>
      <c r="Q392" s="153">
        <f t="shared" si="662"/>
        <v>0.79</v>
      </c>
      <c r="R392" s="153">
        <f t="shared" si="663"/>
        <v>0.84299999999999997</v>
      </c>
      <c r="S392" s="154">
        <f t="shared" si="664"/>
        <v>1</v>
      </c>
      <c r="T392" s="117">
        <f t="shared" si="665"/>
        <v>3.0031382795020796</v>
      </c>
      <c r="U392" s="8">
        <v>1</v>
      </c>
      <c r="V392" s="8">
        <v>0.8</v>
      </c>
      <c r="W392" s="115">
        <f t="shared" si="666"/>
        <v>1.6</v>
      </c>
      <c r="X392" s="115">
        <f t="shared" si="667"/>
        <v>1.8979833926453145</v>
      </c>
      <c r="Y392" s="46">
        <f t="shared" si="668"/>
        <v>2.4025106236016636</v>
      </c>
      <c r="Z392" s="141">
        <v>1</v>
      </c>
      <c r="AA392" s="141">
        <v>1</v>
      </c>
      <c r="AB392" s="115">
        <f t="shared" si="669"/>
        <v>2</v>
      </c>
      <c r="AC392" s="115">
        <f t="shared" si="670"/>
        <v>2.3724792408066429</v>
      </c>
      <c r="AD392" s="46">
        <f t="shared" si="671"/>
        <v>3.0031382795020796</v>
      </c>
      <c r="AE392" s="8"/>
      <c r="AF392" s="94">
        <v>2</v>
      </c>
      <c r="AG392" s="114">
        <v>0.8</v>
      </c>
      <c r="AH392" s="459">
        <f t="shared" si="672"/>
        <v>8</v>
      </c>
      <c r="AI392" s="469">
        <f t="shared" si="673"/>
        <v>6</v>
      </c>
      <c r="AJ392" s="305"/>
      <c r="AK392" s="7"/>
      <c r="AL392" s="349">
        <f t="shared" si="507"/>
        <v>230</v>
      </c>
      <c r="AM392" s="325" t="str">
        <f t="shared" si="508"/>
        <v/>
      </c>
      <c r="AN392" s="325">
        <f t="shared" si="509"/>
        <v>2.4025106236016636</v>
      </c>
      <c r="AO392" s="323"/>
      <c r="AP392" s="325" t="str">
        <f t="shared" si="510"/>
        <v/>
      </c>
      <c r="AQ392" s="325">
        <f t="shared" si="511"/>
        <v>3.0031382795020796</v>
      </c>
      <c r="AR392" s="326">
        <f t="shared" si="674"/>
        <v>8</v>
      </c>
      <c r="AS392" s="326">
        <f t="shared" si="675"/>
        <v>8</v>
      </c>
      <c r="AT392" s="326">
        <f t="shared" si="676"/>
        <v>10</v>
      </c>
      <c r="AU392" s="326"/>
      <c r="AV392" s="323">
        <f t="shared" si="677"/>
        <v>8</v>
      </c>
      <c r="AW392" s="326"/>
      <c r="AX392" s="326"/>
      <c r="AY392" s="326"/>
      <c r="AZ392" s="326"/>
      <c r="BA392" s="326"/>
      <c r="BB392" s="326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</row>
    <row r="393" spans="1:79" s="7" customFormat="1" ht="12" customHeight="1" x14ac:dyDescent="0.3">
      <c r="A393" s="27"/>
      <c r="B393" s="6"/>
      <c r="C393" s="646"/>
      <c r="D393" s="791"/>
      <c r="E393" s="680"/>
      <c r="F393" s="645"/>
      <c r="G393" s="645"/>
      <c r="H393" s="645"/>
      <c r="I393" s="645"/>
      <c r="J393" s="6"/>
      <c r="K393" s="6"/>
      <c r="L393" s="6"/>
      <c r="M393" s="115"/>
      <c r="N393" s="67"/>
      <c r="O393" s="58"/>
      <c r="P393" s="153"/>
      <c r="Q393" s="153"/>
      <c r="R393" s="153"/>
      <c r="S393" s="154"/>
      <c r="T393" s="117"/>
      <c r="U393" s="8"/>
      <c r="V393" s="8"/>
      <c r="W393" s="115"/>
      <c r="X393" s="115"/>
      <c r="Y393" s="46"/>
      <c r="Z393" s="141"/>
      <c r="AA393" s="141"/>
      <c r="AB393" s="115"/>
      <c r="AC393" s="115"/>
      <c r="AD393" s="46"/>
      <c r="AE393" s="8"/>
      <c r="AF393" s="94"/>
      <c r="AG393" s="114"/>
      <c r="AH393" s="459"/>
      <c r="AI393" s="469"/>
      <c r="AJ393" s="305"/>
      <c r="AL393" s="349"/>
      <c r="AM393" s="325"/>
      <c r="AN393" s="325"/>
      <c r="AO393" s="323"/>
      <c r="AP393" s="325"/>
      <c r="AQ393" s="325"/>
      <c r="AR393" s="326"/>
      <c r="AS393" s="326"/>
      <c r="AT393" s="326"/>
      <c r="AU393" s="326"/>
      <c r="AV393" s="323"/>
      <c r="AW393" s="326"/>
      <c r="AX393" s="326"/>
      <c r="AY393" s="326"/>
      <c r="AZ393" s="326"/>
      <c r="BA393" s="326"/>
      <c r="BB393" s="326"/>
    </row>
    <row r="394" spans="1:79" s="272" customFormat="1" ht="12.6" customHeight="1" x14ac:dyDescent="0.3">
      <c r="A394" s="736"/>
      <c r="B394" s="518"/>
      <c r="C394" s="519"/>
      <c r="D394" s="722"/>
      <c r="E394" s="518"/>
      <c r="F394" s="518"/>
      <c r="G394" s="518"/>
      <c r="H394" s="518"/>
      <c r="I394" s="520" t="s">
        <v>112</v>
      </c>
      <c r="J394" s="520" t="s">
        <v>113</v>
      </c>
      <c r="K394" s="520"/>
      <c r="L394" s="518"/>
      <c r="M394" s="518"/>
      <c r="N394" s="518"/>
      <c r="O394" s="521"/>
      <c r="P394" s="522"/>
      <c r="Q394" s="522"/>
      <c r="R394" s="523"/>
      <c r="S394" s="523"/>
      <c r="T394" s="524"/>
      <c r="U394" s="525"/>
      <c r="V394" s="525"/>
      <c r="W394" s="526"/>
      <c r="X394" s="526"/>
      <c r="Y394" s="527"/>
      <c r="Z394" s="525"/>
      <c r="AA394" s="525"/>
      <c r="AB394" s="526"/>
      <c r="AC394" s="526"/>
      <c r="AD394" s="527"/>
      <c r="AE394" s="528"/>
      <c r="AF394" s="529"/>
      <c r="AG394" s="530"/>
      <c r="AH394" s="531"/>
      <c r="AI394" s="529"/>
      <c r="AJ394" s="532"/>
      <c r="AK394" s="533"/>
      <c r="AL394" s="534"/>
      <c r="AM394" s="535"/>
      <c r="AN394" s="535"/>
      <c r="AO394" s="536"/>
      <c r="AP394" s="535"/>
      <c r="AQ394" s="535"/>
      <c r="AR394" s="533"/>
      <c r="AS394" s="533"/>
      <c r="AT394" s="533"/>
      <c r="AU394" s="533"/>
      <c r="AV394" s="533"/>
      <c r="AW394" s="571" t="s">
        <v>189</v>
      </c>
      <c r="AX394" s="572">
        <f>AW396+AX396</f>
        <v>6.8078178535332459</v>
      </c>
      <c r="AY394" s="533"/>
      <c r="AZ394" s="571" t="s">
        <v>192</v>
      </c>
      <c r="BA394" s="572">
        <f>AZ396+BA396</f>
        <v>15.288218234205198</v>
      </c>
    </row>
    <row r="395" spans="1:79" s="272" customFormat="1" ht="12.6" customHeight="1" x14ac:dyDescent="0.25">
      <c r="A395" s="737"/>
      <c r="B395" s="537"/>
      <c r="C395" s="538" t="s">
        <v>559</v>
      </c>
      <c r="D395" s="723"/>
      <c r="E395" s="539"/>
      <c r="F395" s="538"/>
      <c r="G395" s="538"/>
      <c r="H395" s="538"/>
      <c r="I395" s="540">
        <f>SUM(T365:T394)</f>
        <v>82.872530748564387</v>
      </c>
      <c r="J395" s="540">
        <f>SUM(T365:T394)</f>
        <v>82.872530748564387</v>
      </c>
      <c r="K395" s="540"/>
      <c r="L395" s="537"/>
      <c r="M395" s="537"/>
      <c r="N395" s="537"/>
      <c r="O395" s="541"/>
      <c r="P395" s="542"/>
      <c r="Q395" s="542"/>
      <c r="R395" s="543"/>
      <c r="S395" s="543"/>
      <c r="T395" s="544"/>
      <c r="U395" s="545"/>
      <c r="V395" s="545"/>
      <c r="W395" s="542"/>
      <c r="X395" s="540"/>
      <c r="Y395" s="546"/>
      <c r="Z395" s="545"/>
      <c r="AA395" s="545"/>
      <c r="AB395" s="540"/>
      <c r="AC395" s="540"/>
      <c r="AD395" s="546"/>
      <c r="AE395" s="547"/>
      <c r="AF395" s="548"/>
      <c r="AG395" s="549"/>
      <c r="AH395" s="550"/>
      <c r="AI395" s="548"/>
      <c r="AJ395" s="551"/>
      <c r="AK395" s="533"/>
      <c r="AL395" s="534"/>
      <c r="AM395" s="535"/>
      <c r="AN395" s="535"/>
      <c r="AO395" s="536"/>
      <c r="AP395" s="535"/>
      <c r="AQ395" s="535"/>
      <c r="AR395" s="533"/>
      <c r="AS395" s="533"/>
      <c r="AT395" s="533"/>
      <c r="AU395" s="533"/>
      <c r="AV395" s="533"/>
      <c r="AW395" s="537" t="s">
        <v>114</v>
      </c>
      <c r="AX395" s="537" t="s">
        <v>116</v>
      </c>
      <c r="AY395" s="533"/>
      <c r="AZ395" s="537" t="s">
        <v>114</v>
      </c>
      <c r="BA395" s="537" t="s">
        <v>116</v>
      </c>
    </row>
    <row r="396" spans="1:79" s="272" customFormat="1" ht="12.6" customHeight="1" x14ac:dyDescent="0.25">
      <c r="A396" s="737"/>
      <c r="B396" s="537"/>
      <c r="C396" s="538" t="s">
        <v>560</v>
      </c>
      <c r="D396" s="723"/>
      <c r="E396" s="539"/>
      <c r="F396" s="538"/>
      <c r="G396" s="538"/>
      <c r="H396" s="538"/>
      <c r="I396" s="540">
        <f>SUM(X365:X394)</f>
        <v>17.962936788691039</v>
      </c>
      <c r="J396" s="540">
        <f>SUM(AC365:AC394)</f>
        <v>40.007046886667453</v>
      </c>
      <c r="K396" s="540"/>
      <c r="L396" s="537"/>
      <c r="M396" s="537"/>
      <c r="N396" s="537"/>
      <c r="O396" s="541"/>
      <c r="P396" s="542"/>
      <c r="Q396" s="542"/>
      <c r="R396" s="543"/>
      <c r="S396" s="543"/>
      <c r="T396" s="544"/>
      <c r="U396" s="545"/>
      <c r="V396" s="545"/>
      <c r="W396" s="542"/>
      <c r="X396" s="540"/>
      <c r="Y396" s="546"/>
      <c r="Z396" s="545"/>
      <c r="AA396" s="545"/>
      <c r="AB396" s="540"/>
      <c r="AC396" s="540"/>
      <c r="AD396" s="546"/>
      <c r="AE396" s="545"/>
      <c r="AF396" s="548"/>
      <c r="AG396" s="549"/>
      <c r="AH396" s="550"/>
      <c r="AI396" s="552"/>
      <c r="AJ396" s="551"/>
      <c r="AK396" s="533"/>
      <c r="AL396" s="534"/>
      <c r="AM396" s="553">
        <f>SUM(AM381:AM394)</f>
        <v>1.8112085091029697</v>
      </c>
      <c r="AN396" s="553">
        <f>SUM(AN381:AN394)</f>
        <v>4.9966093444302757</v>
      </c>
      <c r="AO396" s="554"/>
      <c r="AP396" s="553">
        <f>SUM(AP381:AP394)</f>
        <v>7.2448340364118788</v>
      </c>
      <c r="AQ396" s="553">
        <f>SUM(AQ381:AQ394)</f>
        <v>8.0433841977933191</v>
      </c>
      <c r="AR396" s="533"/>
      <c r="AS396" s="533"/>
      <c r="AT396" s="533"/>
      <c r="AU396" s="533"/>
      <c r="AV396" s="533"/>
      <c r="AW396" s="553">
        <f>AM396</f>
        <v>1.8112085091029697</v>
      </c>
      <c r="AX396" s="553">
        <f>AN396</f>
        <v>4.9966093444302757</v>
      </c>
      <c r="AY396" s="573"/>
      <c r="AZ396" s="553">
        <f>AP396</f>
        <v>7.2448340364118788</v>
      </c>
      <c r="BA396" s="553">
        <f>AQ396</f>
        <v>8.0433841977933191</v>
      </c>
      <c r="BB396" s="391"/>
    </row>
    <row r="397" spans="1:79" s="272" customFormat="1" ht="12.6" customHeight="1" x14ac:dyDescent="0.25">
      <c r="A397" s="737"/>
      <c r="B397" s="537"/>
      <c r="C397" s="538" t="s">
        <v>561</v>
      </c>
      <c r="D397" s="723"/>
      <c r="E397" s="539"/>
      <c r="F397" s="538"/>
      <c r="G397" s="538"/>
      <c r="H397" s="538"/>
      <c r="I397" s="540">
        <f>SUM(Y365:Y394)</f>
        <v>22.835871957578377</v>
      </c>
      <c r="J397" s="540">
        <f>SUM(AD365:AD394)</f>
        <v>50.636010235474266</v>
      </c>
      <c r="K397" s="540"/>
      <c r="L397" s="537"/>
      <c r="M397" s="537"/>
      <c r="N397" s="537"/>
      <c r="O397" s="541"/>
      <c r="P397" s="542"/>
      <c r="Q397" s="542"/>
      <c r="R397" s="543"/>
      <c r="S397" s="543"/>
      <c r="T397" s="544"/>
      <c r="U397" s="545"/>
      <c r="V397" s="545"/>
      <c r="W397" s="542"/>
      <c r="X397" s="540"/>
      <c r="Y397" s="546"/>
      <c r="Z397" s="545"/>
      <c r="AA397" s="545"/>
      <c r="AB397" s="540"/>
      <c r="AC397" s="540"/>
      <c r="AD397" s="546"/>
      <c r="AE397" s="545"/>
      <c r="AF397" s="548"/>
      <c r="AG397" s="549"/>
      <c r="AH397" s="550"/>
      <c r="AI397" s="552"/>
      <c r="AJ397" s="551"/>
      <c r="AK397" s="533"/>
      <c r="AL397" s="534"/>
      <c r="AM397" s="535"/>
      <c r="AN397" s="535"/>
      <c r="AO397" s="536"/>
      <c r="AP397" s="535"/>
      <c r="AQ397" s="535"/>
      <c r="AR397" s="533"/>
      <c r="AS397" s="533"/>
      <c r="AT397" s="533"/>
      <c r="AU397" s="533"/>
      <c r="AV397" s="533"/>
      <c r="AW397" s="574">
        <f>AW396*1000/(400*SQRT(3))</f>
        <v>2.6142543007228509</v>
      </c>
      <c r="AX397" s="574">
        <f>AX396*1000/230</f>
        <v>21.724388454044679</v>
      </c>
      <c r="AY397" s="536"/>
      <c r="AZ397" s="574">
        <f>AZ396*1000/(400*SQRT(3))</f>
        <v>10.457017202891404</v>
      </c>
      <c r="BA397" s="574">
        <f>BA396*1000/230</f>
        <v>34.97123564257965</v>
      </c>
      <c r="BB397" s="333"/>
    </row>
    <row r="398" spans="1:79" s="272" customFormat="1" ht="12.6" customHeight="1" x14ac:dyDescent="0.25">
      <c r="A398" s="737"/>
      <c r="B398" s="537"/>
      <c r="C398" s="538" t="s">
        <v>62</v>
      </c>
      <c r="D398" s="724"/>
      <c r="E398" s="537"/>
      <c r="F398" s="555"/>
      <c r="G398" s="555"/>
      <c r="H398" s="555"/>
      <c r="I398" s="540">
        <f>I397*1000/(400*SQRT(3))</f>
        <v>32.960742054719255</v>
      </c>
      <c r="J398" s="540">
        <f>J397*1000/(400*SQRT(3))</f>
        <v>73.086785350349274</v>
      </c>
      <c r="K398" s="540"/>
      <c r="L398" s="537"/>
      <c r="M398" s="537"/>
      <c r="N398" s="537"/>
      <c r="O398" s="541"/>
      <c r="P398" s="542"/>
      <c r="Q398" s="542"/>
      <c r="R398" s="543"/>
      <c r="S398" s="543"/>
      <c r="T398" s="544"/>
      <c r="U398" s="545"/>
      <c r="V398" s="545"/>
      <c r="W398" s="542"/>
      <c r="X398" s="540"/>
      <c r="Y398" s="546"/>
      <c r="Z398" s="545"/>
      <c r="AA398" s="545"/>
      <c r="AB398" s="540"/>
      <c r="AC398" s="540"/>
      <c r="AD398" s="546"/>
      <c r="AE398" s="545"/>
      <c r="AF398" s="548"/>
      <c r="AG398" s="549"/>
      <c r="AH398" s="550"/>
      <c r="AI398" s="552"/>
      <c r="AJ398" s="551"/>
      <c r="AK398" s="533"/>
      <c r="AL398" s="534"/>
      <c r="AM398" s="535"/>
      <c r="AN398" s="535"/>
      <c r="AO398" s="536"/>
      <c r="AP398" s="535"/>
      <c r="AQ398" s="535"/>
      <c r="AR398" s="533"/>
      <c r="AS398" s="533"/>
      <c r="AT398" s="556" t="s">
        <v>119</v>
      </c>
      <c r="AU398" s="533"/>
      <c r="AV398" s="533"/>
      <c r="AW398" s="574">
        <f>AW397</f>
        <v>2.6142543007228509</v>
      </c>
      <c r="AX398" s="574">
        <f>AX397/3</f>
        <v>7.2414628180148926</v>
      </c>
      <c r="AY398" s="536"/>
      <c r="AZ398" s="574">
        <f>AZ397</f>
        <v>10.457017202891404</v>
      </c>
      <c r="BA398" s="574">
        <f>BA397/3</f>
        <v>11.657078547526551</v>
      </c>
      <c r="BB398" s="333"/>
    </row>
    <row r="399" spans="1:79" s="272" customFormat="1" ht="12.6" customHeight="1" x14ac:dyDescent="0.3">
      <c r="A399" s="737"/>
      <c r="B399" s="537"/>
      <c r="C399" s="538" t="s">
        <v>45</v>
      </c>
      <c r="D399" s="724"/>
      <c r="E399" s="537"/>
      <c r="F399" s="555"/>
      <c r="G399" s="555"/>
      <c r="H399" s="555"/>
      <c r="I399" s="540">
        <f>I396/I397</f>
        <v>0.78661050570174562</v>
      </c>
      <c r="J399" s="540">
        <f>J396/J397</f>
        <v>0.79009082075426951</v>
      </c>
      <c r="K399" s="540"/>
      <c r="L399" s="537"/>
      <c r="M399" s="537"/>
      <c r="N399" s="537"/>
      <c r="O399" s="541"/>
      <c r="P399" s="542"/>
      <c r="Q399" s="542"/>
      <c r="R399" s="543"/>
      <c r="S399" s="543"/>
      <c r="T399" s="544"/>
      <c r="U399" s="545"/>
      <c r="V399" s="545"/>
      <c r="W399" s="542"/>
      <c r="X399" s="540"/>
      <c r="Y399" s="546"/>
      <c r="Z399" s="545"/>
      <c r="AA399" s="545"/>
      <c r="AB399" s="540"/>
      <c r="AC399" s="540"/>
      <c r="AD399" s="546"/>
      <c r="AE399" s="545"/>
      <c r="AF399" s="548"/>
      <c r="AG399" s="549"/>
      <c r="AH399" s="550"/>
      <c r="AI399" s="552"/>
      <c r="AJ399" s="551"/>
      <c r="AK399" s="533"/>
      <c r="AL399" s="534"/>
      <c r="AM399" s="535"/>
      <c r="AN399" s="535"/>
      <c r="AO399" s="536"/>
      <c r="AP399" s="535"/>
      <c r="AQ399" s="535"/>
      <c r="AR399" s="533"/>
      <c r="AS399" s="533"/>
      <c r="AT399" s="556" t="s">
        <v>120</v>
      </c>
      <c r="AU399" s="533"/>
      <c r="AV399" s="533"/>
      <c r="AW399" s="575" t="s">
        <v>193</v>
      </c>
      <c r="AX399" s="576">
        <f>AW398+AX398</f>
        <v>9.8557171187377435</v>
      </c>
      <c r="AY399" s="577"/>
      <c r="AZ399" s="575" t="s">
        <v>194</v>
      </c>
      <c r="BA399" s="576">
        <f>AZ398+BA398</f>
        <v>22.114095750417953</v>
      </c>
      <c r="BB399" s="333"/>
    </row>
    <row r="400" spans="1:79" s="272" customFormat="1" ht="12.6" customHeight="1" x14ac:dyDescent="0.25">
      <c r="A400" s="737"/>
      <c r="B400" s="537"/>
      <c r="C400" s="587" t="s">
        <v>199</v>
      </c>
      <c r="D400" s="725"/>
      <c r="E400" s="533"/>
      <c r="F400" s="533"/>
      <c r="G400" s="533"/>
      <c r="H400" s="533"/>
      <c r="I400" s="588">
        <f>I396/J396</f>
        <v>0.44899431941519474</v>
      </c>
      <c r="J400" s="533"/>
      <c r="K400" s="533"/>
      <c r="L400" s="533"/>
      <c r="M400" s="533"/>
      <c r="N400" s="533"/>
      <c r="O400" s="580"/>
      <c r="P400" s="542"/>
      <c r="Q400" s="542"/>
      <c r="R400" s="543"/>
      <c r="S400" s="543"/>
      <c r="T400" s="544"/>
      <c r="U400" s="545"/>
      <c r="V400" s="545"/>
      <c r="W400" s="542"/>
      <c r="X400" s="540"/>
      <c r="Y400" s="546"/>
      <c r="Z400" s="545"/>
      <c r="AA400" s="545"/>
      <c r="AB400" s="540"/>
      <c r="AC400" s="540"/>
      <c r="AD400" s="546"/>
      <c r="AE400" s="545"/>
      <c r="AF400" s="548"/>
      <c r="AG400" s="549"/>
      <c r="AH400" s="550"/>
      <c r="AI400" s="552"/>
      <c r="AJ400" s="551"/>
      <c r="AK400" s="533"/>
      <c r="AL400" s="534"/>
      <c r="AM400" s="535"/>
      <c r="AN400" s="535"/>
      <c r="AO400" s="536"/>
      <c r="AP400" s="535"/>
      <c r="AQ400" s="535"/>
      <c r="AR400" s="533"/>
      <c r="AS400" s="533"/>
      <c r="AT400" s="556"/>
      <c r="AU400" s="533"/>
      <c r="AV400" s="533"/>
      <c r="AW400" s="578" t="s">
        <v>195</v>
      </c>
      <c r="AX400" s="579">
        <f>AX399/0.8</f>
        <v>12.319646398422179</v>
      </c>
      <c r="AY400" s="577"/>
      <c r="AZ400" s="578"/>
      <c r="BA400" s="579"/>
      <c r="BB400" s="333"/>
    </row>
    <row r="401" spans="1:54" s="7" customFormat="1" ht="12.6" customHeight="1" x14ac:dyDescent="0.25">
      <c r="A401" s="738"/>
      <c r="B401" s="557"/>
      <c r="C401" s="584" t="s">
        <v>197</v>
      </c>
      <c r="D401" s="726"/>
      <c r="E401" s="557"/>
      <c r="F401" s="558"/>
      <c r="G401" s="558"/>
      <c r="H401" s="558"/>
      <c r="I401" s="585">
        <v>63</v>
      </c>
      <c r="J401" s="794"/>
      <c r="K401" s="558"/>
      <c r="L401" s="558"/>
      <c r="M401" s="557"/>
      <c r="N401" s="586"/>
      <c r="O401" s="559"/>
      <c r="P401" s="560"/>
      <c r="Q401" s="560"/>
      <c r="R401" s="561"/>
      <c r="S401" s="561"/>
      <c r="T401" s="562"/>
      <c r="U401" s="563"/>
      <c r="V401" s="563"/>
      <c r="W401" s="564"/>
      <c r="X401" s="564"/>
      <c r="Y401" s="565"/>
      <c r="Z401" s="563"/>
      <c r="AA401" s="563"/>
      <c r="AB401" s="564"/>
      <c r="AC401" s="564"/>
      <c r="AD401" s="565"/>
      <c r="AE401" s="563"/>
      <c r="AF401" s="566"/>
      <c r="AG401" s="567"/>
      <c r="AH401" s="568"/>
      <c r="AI401" s="569"/>
      <c r="AJ401" s="570"/>
      <c r="AK401" s="533"/>
      <c r="AL401" s="534"/>
      <c r="AM401" s="535"/>
      <c r="AN401" s="535"/>
      <c r="AO401" s="536"/>
      <c r="AP401" s="535"/>
      <c r="AQ401" s="535"/>
      <c r="AR401" s="533"/>
      <c r="AS401" s="533"/>
      <c r="AT401" s="533"/>
      <c r="AU401" s="533"/>
      <c r="AV401" s="489"/>
      <c r="AW401" s="490" t="s">
        <v>197</v>
      </c>
      <c r="AX401" s="491">
        <f>IF(AX400&gt;BA399,AX400,BA399)</f>
        <v>22.114095750417953</v>
      </c>
      <c r="AY401" s="492" t="s">
        <v>196</v>
      </c>
      <c r="AZ401" s="487">
        <f>VLOOKUP(AX401,automaatkeuze,3)</f>
        <v>25</v>
      </c>
      <c r="BA401" s="579"/>
    </row>
    <row r="402" spans="1:54" s="7" customFormat="1" ht="12" customHeight="1" x14ac:dyDescent="0.3">
      <c r="A402" s="27"/>
      <c r="B402" s="6"/>
      <c r="C402" s="646"/>
      <c r="D402" s="721"/>
      <c r="E402" s="680"/>
      <c r="F402" s="645"/>
      <c r="G402" s="645"/>
      <c r="H402" s="645"/>
      <c r="I402" s="645"/>
      <c r="J402" s="6"/>
      <c r="K402" s="6"/>
      <c r="L402" s="6"/>
      <c r="M402" s="115"/>
      <c r="N402" s="67"/>
      <c r="O402" s="58"/>
      <c r="P402" s="6"/>
      <c r="Q402" s="18"/>
      <c r="R402" s="24"/>
      <c r="S402" s="24"/>
      <c r="T402" s="117"/>
      <c r="U402" s="8"/>
      <c r="V402" s="8"/>
      <c r="W402" s="18"/>
      <c r="X402" s="115"/>
      <c r="Y402" s="46"/>
      <c r="Z402" s="8"/>
      <c r="AA402" s="8"/>
      <c r="AB402" s="122"/>
      <c r="AC402" s="115"/>
      <c r="AD402" s="46"/>
      <c r="AE402" s="8"/>
      <c r="AF402" s="94"/>
      <c r="AG402" s="114"/>
      <c r="AH402" s="459"/>
      <c r="AI402" s="409"/>
      <c r="AJ402" s="305"/>
      <c r="AL402" s="349"/>
      <c r="AM402" s="325"/>
      <c r="AN402" s="325"/>
      <c r="AO402" s="323"/>
      <c r="AP402" s="325"/>
      <c r="AQ402" s="325"/>
      <c r="AR402" s="513"/>
      <c r="AS402" s="514"/>
      <c r="AT402" s="514"/>
      <c r="AU402" s="323"/>
      <c r="AV402" s="323"/>
      <c r="AW402" s="323"/>
      <c r="AX402" s="323"/>
      <c r="AY402" s="323"/>
      <c r="AZ402" s="323"/>
      <c r="BA402" s="323"/>
      <c r="BB402" s="323"/>
    </row>
    <row r="403" spans="1:54" s="7" customFormat="1" ht="12" customHeight="1" x14ac:dyDescent="0.3">
      <c r="A403" s="27"/>
      <c r="B403" s="6"/>
      <c r="C403" s="646"/>
      <c r="D403" s="721"/>
      <c r="E403" s="680"/>
      <c r="F403" s="645"/>
      <c r="G403" s="645"/>
      <c r="H403" s="645"/>
      <c r="I403" s="645"/>
      <c r="J403" s="6"/>
      <c r="K403" s="6"/>
      <c r="L403" s="6"/>
      <c r="M403" s="115"/>
      <c r="N403" s="67"/>
      <c r="O403" s="58"/>
      <c r="P403" s="6"/>
      <c r="Q403" s="18"/>
      <c r="R403" s="24"/>
      <c r="S403" s="24"/>
      <c r="T403" s="117"/>
      <c r="U403" s="8"/>
      <c r="V403" s="8"/>
      <c r="W403" s="18"/>
      <c r="X403" s="115"/>
      <c r="Y403" s="46"/>
      <c r="Z403" s="8"/>
      <c r="AA403" s="8"/>
      <c r="AB403" s="122"/>
      <c r="AC403" s="115"/>
      <c r="AD403" s="46"/>
      <c r="AE403" s="8"/>
      <c r="AF403" s="94"/>
      <c r="AG403" s="114"/>
      <c r="AH403" s="459"/>
      <c r="AI403" s="409"/>
      <c r="AJ403" s="305"/>
      <c r="AL403" s="349"/>
      <c r="AM403" s="325"/>
      <c r="AN403" s="325"/>
      <c r="AO403" s="323"/>
      <c r="AP403" s="325"/>
      <c r="AQ403" s="325"/>
      <c r="AR403" s="513"/>
      <c r="AS403" s="514"/>
      <c r="AT403" s="514"/>
      <c r="AU403" s="323"/>
      <c r="AV403" s="323"/>
      <c r="AW403" s="323"/>
      <c r="AX403" s="323"/>
      <c r="AY403" s="323"/>
      <c r="AZ403" s="323"/>
      <c r="BA403" s="323"/>
      <c r="BB403" s="323"/>
    </row>
    <row r="404" spans="1:54" s="7" customFormat="1" ht="12" customHeight="1" x14ac:dyDescent="0.3">
      <c r="A404" s="27"/>
      <c r="B404" s="6"/>
      <c r="C404" s="646"/>
      <c r="D404" s="719" t="s">
        <v>506</v>
      </c>
      <c r="E404" s="680"/>
      <c r="F404" s="645" t="s">
        <v>28</v>
      </c>
      <c r="G404" s="645" t="s">
        <v>20</v>
      </c>
      <c r="H404" s="645" t="s">
        <v>20</v>
      </c>
      <c r="I404" s="645" t="s">
        <v>362</v>
      </c>
      <c r="J404" s="6" t="s">
        <v>9</v>
      </c>
      <c r="K404" s="6"/>
      <c r="L404" s="6">
        <v>400</v>
      </c>
      <c r="M404" s="115"/>
      <c r="N404" s="67">
        <v>160</v>
      </c>
      <c r="O404" s="58"/>
      <c r="P404" s="6"/>
      <c r="Q404" s="18"/>
      <c r="R404" s="24"/>
      <c r="S404" s="24"/>
      <c r="T404" s="117"/>
      <c r="U404" s="8"/>
      <c r="V404" s="8"/>
      <c r="W404" s="18"/>
      <c r="X404" s="115"/>
      <c r="Y404" s="46"/>
      <c r="Z404" s="8"/>
      <c r="AA404" s="8"/>
      <c r="AB404" s="122"/>
      <c r="AC404" s="115"/>
      <c r="AD404" s="46"/>
      <c r="AE404" s="8"/>
      <c r="AF404" s="94"/>
      <c r="AG404" s="114"/>
      <c r="AH404" s="459"/>
      <c r="AI404" s="409"/>
      <c r="AJ404" s="305"/>
      <c r="AL404" s="349"/>
      <c r="AM404" s="325"/>
      <c r="AN404" s="325"/>
      <c r="AO404" s="323"/>
      <c r="AP404" s="325"/>
      <c r="AQ404" s="325"/>
      <c r="AR404" s="513"/>
      <c r="AS404" s="514"/>
      <c r="AT404" s="514"/>
      <c r="AU404" s="323"/>
      <c r="AV404" s="323"/>
      <c r="AW404" s="323"/>
      <c r="AX404" s="323"/>
      <c r="AY404" s="323"/>
      <c r="AZ404" s="323"/>
      <c r="BA404" s="323"/>
      <c r="BB404" s="323"/>
    </row>
    <row r="405" spans="1:54" s="7" customFormat="1" ht="12" customHeight="1" x14ac:dyDescent="0.3">
      <c r="A405" s="27"/>
      <c r="B405" s="6"/>
      <c r="C405" s="792"/>
      <c r="D405" s="721" t="s">
        <v>611</v>
      </c>
      <c r="E405" s="680"/>
      <c r="F405" s="645" t="s">
        <v>28</v>
      </c>
      <c r="G405" s="645" t="s">
        <v>20</v>
      </c>
      <c r="H405" s="645" t="s">
        <v>20</v>
      </c>
      <c r="I405" s="645" t="s">
        <v>365</v>
      </c>
      <c r="J405" s="6" t="s">
        <v>10</v>
      </c>
      <c r="K405" s="6"/>
      <c r="L405" s="6">
        <v>400</v>
      </c>
      <c r="M405" s="115">
        <v>3</v>
      </c>
      <c r="N405" s="67">
        <v>16</v>
      </c>
      <c r="O405" s="58"/>
      <c r="P405" s="153">
        <f t="shared" ref="P405" si="678">IF($M405&gt;0,VLOOKUP($M405,motoren,2),"")</f>
        <v>0.79</v>
      </c>
      <c r="Q405" s="153">
        <f t="shared" ref="Q405" si="679">IF($J405 = "FO",0.95,$P405)</f>
        <v>0.79</v>
      </c>
      <c r="R405" s="153">
        <f t="shared" ref="R405" si="680">IF($M405&gt;0,VLOOKUP($M405,motoren,3),"")</f>
        <v>0.86799999999999999</v>
      </c>
      <c r="S405" s="154">
        <f t="shared" ref="S405" si="681">IF($J405 = "FO",0.95,1)</f>
        <v>1</v>
      </c>
      <c r="T405" s="117">
        <f t="shared" ref="T405" si="682">IF($M405&gt;0,$M405/($Q405*$R405*$S405),0)</f>
        <v>4.3749635419704838</v>
      </c>
      <c r="U405" s="8">
        <v>0.4</v>
      </c>
      <c r="V405" s="8">
        <v>0.8</v>
      </c>
      <c r="W405" s="115">
        <f t="shared" ref="W405:W412" si="683">IF(($M405&gt;0)*(V405&gt;0),$M405*V405,0)</f>
        <v>2.4000000000000004</v>
      </c>
      <c r="X405" s="115">
        <f t="shared" ref="X405:X412" si="684">IF(($M405&gt;0),($M405*V405*U405)/($R405*$S405),0)</f>
        <v>1.1059907834101386</v>
      </c>
      <c r="Y405" s="46">
        <f t="shared" ref="Y405:Y412" si="685">IF((X405&gt;0),X405/$Q405,0)</f>
        <v>1.3999883334305552</v>
      </c>
      <c r="Z405" s="141">
        <v>0.8</v>
      </c>
      <c r="AA405" s="141">
        <v>1</v>
      </c>
      <c r="AB405" s="115">
        <f t="shared" ref="AB405:AB412" si="686">IF(($M405&gt;0)*(AA405&gt;0),$M405*AA405,0)</f>
        <v>3</v>
      </c>
      <c r="AC405" s="115">
        <f t="shared" ref="AC405:AC412" si="687">IF(($M405&gt;0),($M405*AA405*Z405)/($R405*$S405),0)</f>
        <v>2.7649769585253461</v>
      </c>
      <c r="AD405" s="46">
        <f t="shared" ref="AD405:AD412" si="688">IF((AC405&gt;0),AC405/$Q405,0)</f>
        <v>3.4999708335763873</v>
      </c>
      <c r="AE405" s="8"/>
      <c r="AF405" s="94">
        <v>2</v>
      </c>
      <c r="AG405" s="114">
        <v>0.8</v>
      </c>
      <c r="AH405" s="459">
        <f t="shared" ref="AH405" si="689">AV405</f>
        <v>20</v>
      </c>
      <c r="AI405" s="469">
        <f t="shared" ref="AI405" si="690">IF(N405&gt;0,N405,"")</f>
        <v>16</v>
      </c>
      <c r="AJ405" s="305"/>
      <c r="AL405" s="349">
        <f t="shared" si="507"/>
        <v>400</v>
      </c>
      <c r="AM405" s="325">
        <f t="shared" si="508"/>
        <v>1.3999883334305552</v>
      </c>
      <c r="AN405" s="325" t="str">
        <f t="shared" si="509"/>
        <v/>
      </c>
      <c r="AO405" s="323"/>
      <c r="AP405" s="325">
        <f t="shared" si="510"/>
        <v>3.4999708335763873</v>
      </c>
      <c r="AQ405" s="325" t="str">
        <f t="shared" si="511"/>
        <v/>
      </c>
      <c r="AR405" s="326">
        <f t="shared" ref="AR405" si="691">CEILING((N405/AG405),1)</f>
        <v>20</v>
      </c>
      <c r="AS405" s="326">
        <f t="shared" ref="AS405" si="692">IF($AR405&gt;0,VLOOKUP($AR405,automaatkeuze,1),"")</f>
        <v>20</v>
      </c>
      <c r="AT405" s="326">
        <f t="shared" ref="AT405" si="693">IF($AR405&gt;0,VLOOKUP($AR405,automaatkeuze,3),"")</f>
        <v>25</v>
      </c>
      <c r="AU405" s="326"/>
      <c r="AV405" s="323">
        <f t="shared" ref="AV405" si="694">IF(AR405&gt;AS405,AT405,AS405)</f>
        <v>20</v>
      </c>
      <c r="AW405" s="326"/>
      <c r="AX405" s="323"/>
      <c r="AY405" s="323"/>
      <c r="AZ405" s="323"/>
      <c r="BA405" s="323"/>
      <c r="BB405" s="323"/>
    </row>
    <row r="406" spans="1:54" s="7" customFormat="1" ht="12" customHeight="1" x14ac:dyDescent="0.3">
      <c r="A406" s="27"/>
      <c r="B406" s="6"/>
      <c r="C406" s="792"/>
      <c r="D406" s="721" t="s">
        <v>526</v>
      </c>
      <c r="E406" s="680"/>
      <c r="F406" s="645" t="s">
        <v>28</v>
      </c>
      <c r="G406" s="645" t="s">
        <v>20</v>
      </c>
      <c r="H406" s="645" t="s">
        <v>20</v>
      </c>
      <c r="I406" s="645" t="s">
        <v>365</v>
      </c>
      <c r="J406" s="6" t="s">
        <v>10</v>
      </c>
      <c r="K406" s="6"/>
      <c r="L406" s="6">
        <v>400</v>
      </c>
      <c r="M406" s="115">
        <v>5</v>
      </c>
      <c r="N406" s="67">
        <v>16</v>
      </c>
      <c r="O406" s="58"/>
      <c r="P406" s="153">
        <f t="shared" ref="P406:P412" si="695">IF($M406&gt;0,VLOOKUP($M406,motoren,2),"")</f>
        <v>0.81</v>
      </c>
      <c r="Q406" s="153">
        <f t="shared" ref="Q406:Q412" si="696">IF($J406 = "FO",0.95,$P406)</f>
        <v>0.81</v>
      </c>
      <c r="R406" s="153">
        <f t="shared" ref="R406:R412" si="697">IF($M406&gt;0,VLOOKUP($M406,motoren,3),"")</f>
        <v>0.86799999999999999</v>
      </c>
      <c r="S406" s="154">
        <f t="shared" ref="S406:S412" si="698">IF($J406 = "FO",0.95,1)</f>
        <v>1</v>
      </c>
      <c r="T406" s="117">
        <f t="shared" ref="T406:T412" si="699">IF($M406&gt;0,$M406/($Q406*$R406*$S406),0)</f>
        <v>7.1115662513511975</v>
      </c>
      <c r="U406" s="8">
        <v>0.25</v>
      </c>
      <c r="V406" s="8">
        <v>0.5</v>
      </c>
      <c r="W406" s="115">
        <f t="shared" si="683"/>
        <v>2.5</v>
      </c>
      <c r="X406" s="115">
        <f t="shared" si="684"/>
        <v>0.72004608294930872</v>
      </c>
      <c r="Y406" s="46">
        <f t="shared" si="685"/>
        <v>0.88894578141889957</v>
      </c>
      <c r="Z406" s="141">
        <v>0.5</v>
      </c>
      <c r="AA406" s="141">
        <v>1</v>
      </c>
      <c r="AB406" s="115">
        <f t="shared" si="686"/>
        <v>5</v>
      </c>
      <c r="AC406" s="115">
        <f t="shared" si="687"/>
        <v>2.8801843317972349</v>
      </c>
      <c r="AD406" s="46">
        <f t="shared" si="688"/>
        <v>3.5557831256755983</v>
      </c>
      <c r="AE406" s="8"/>
      <c r="AF406" s="94">
        <v>2</v>
      </c>
      <c r="AG406" s="114">
        <v>0.8</v>
      </c>
      <c r="AH406" s="459">
        <f t="shared" ref="AH406:AH408" si="700">AV406</f>
        <v>20</v>
      </c>
      <c r="AI406" s="469">
        <f t="shared" ref="AI406:AI408" si="701">IF(N406&gt;0,N406,"")</f>
        <v>16</v>
      </c>
      <c r="AJ406" s="305"/>
      <c r="AL406" s="349">
        <f t="shared" si="507"/>
        <v>400</v>
      </c>
      <c r="AM406" s="325">
        <f t="shared" si="508"/>
        <v>0.88894578141889957</v>
      </c>
      <c r="AN406" s="325" t="str">
        <f t="shared" si="509"/>
        <v/>
      </c>
      <c r="AO406" s="323"/>
      <c r="AP406" s="325">
        <f t="shared" si="510"/>
        <v>3.5557831256755983</v>
      </c>
      <c r="AQ406" s="325" t="str">
        <f t="shared" si="511"/>
        <v/>
      </c>
      <c r="AR406" s="326">
        <f t="shared" ref="AR406:AR408" si="702">CEILING((N406/AG406),1)</f>
        <v>20</v>
      </c>
      <c r="AS406" s="326">
        <f t="shared" ref="AS406:AS412" si="703">IF($AR406&gt;0,VLOOKUP($AR406,automaatkeuze,1),"")</f>
        <v>20</v>
      </c>
      <c r="AT406" s="326">
        <f t="shared" ref="AT406:AT412" si="704">IF($AR406&gt;0,VLOOKUP($AR406,automaatkeuze,3),"")</f>
        <v>25</v>
      </c>
      <c r="AU406" s="326"/>
      <c r="AV406" s="323">
        <f t="shared" ref="AV406:AV408" si="705">IF(AR406&gt;AS406,AT406,AS406)</f>
        <v>20</v>
      </c>
      <c r="AW406" s="326"/>
      <c r="AX406" s="326"/>
      <c r="AY406" s="326"/>
      <c r="AZ406" s="326"/>
      <c r="BA406" s="326"/>
      <c r="BB406" s="326"/>
    </row>
    <row r="407" spans="1:54" s="7" customFormat="1" ht="12" customHeight="1" x14ac:dyDescent="0.3">
      <c r="A407" s="27"/>
      <c r="B407" s="6"/>
      <c r="C407" s="792"/>
      <c r="D407" s="721" t="s">
        <v>585</v>
      </c>
      <c r="E407" s="680"/>
      <c r="F407" s="645" t="s">
        <v>28</v>
      </c>
      <c r="G407" s="645" t="s">
        <v>20</v>
      </c>
      <c r="H407" s="645" t="s">
        <v>20</v>
      </c>
      <c r="I407" s="645" t="s">
        <v>365</v>
      </c>
      <c r="J407" s="6" t="s">
        <v>10</v>
      </c>
      <c r="K407" s="6"/>
      <c r="L407" s="6">
        <v>400</v>
      </c>
      <c r="M407" s="115">
        <v>5</v>
      </c>
      <c r="N407" s="67">
        <v>16</v>
      </c>
      <c r="O407" s="58"/>
      <c r="P407" s="153">
        <f t="shared" si="695"/>
        <v>0.81</v>
      </c>
      <c r="Q407" s="153">
        <f t="shared" si="696"/>
        <v>0.81</v>
      </c>
      <c r="R407" s="153">
        <f t="shared" si="697"/>
        <v>0.86799999999999999</v>
      </c>
      <c r="S407" s="154">
        <f t="shared" si="698"/>
        <v>1</v>
      </c>
      <c r="T407" s="117">
        <f t="shared" si="699"/>
        <v>7.1115662513511975</v>
      </c>
      <c r="U407" s="8">
        <v>0.25</v>
      </c>
      <c r="V407" s="8">
        <v>0.5</v>
      </c>
      <c r="W407" s="115">
        <f t="shared" si="683"/>
        <v>2.5</v>
      </c>
      <c r="X407" s="115">
        <f t="shared" si="684"/>
        <v>0.72004608294930872</v>
      </c>
      <c r="Y407" s="46">
        <f t="shared" si="685"/>
        <v>0.88894578141889957</v>
      </c>
      <c r="Z407" s="141">
        <v>0.5</v>
      </c>
      <c r="AA407" s="141">
        <v>1</v>
      </c>
      <c r="AB407" s="115">
        <f t="shared" si="686"/>
        <v>5</v>
      </c>
      <c r="AC407" s="115">
        <f t="shared" si="687"/>
        <v>2.8801843317972349</v>
      </c>
      <c r="AD407" s="46">
        <f t="shared" si="688"/>
        <v>3.5557831256755983</v>
      </c>
      <c r="AE407" s="8"/>
      <c r="AF407" s="94">
        <v>2</v>
      </c>
      <c r="AG407" s="114">
        <v>0.8</v>
      </c>
      <c r="AH407" s="459">
        <f t="shared" si="700"/>
        <v>20</v>
      </c>
      <c r="AI407" s="469">
        <f t="shared" si="701"/>
        <v>16</v>
      </c>
      <c r="AJ407" s="305"/>
      <c r="AL407" s="349">
        <f t="shared" si="507"/>
        <v>400</v>
      </c>
      <c r="AM407" s="325">
        <f t="shared" si="508"/>
        <v>0.88894578141889957</v>
      </c>
      <c r="AN407" s="325" t="str">
        <f t="shared" si="509"/>
        <v/>
      </c>
      <c r="AO407" s="323"/>
      <c r="AP407" s="325">
        <f t="shared" si="510"/>
        <v>3.5557831256755983</v>
      </c>
      <c r="AQ407" s="325" t="str">
        <f t="shared" si="511"/>
        <v/>
      </c>
      <c r="AR407" s="326">
        <f t="shared" si="702"/>
        <v>20</v>
      </c>
      <c r="AS407" s="326">
        <f t="shared" si="703"/>
        <v>20</v>
      </c>
      <c r="AT407" s="326">
        <f t="shared" si="704"/>
        <v>25</v>
      </c>
      <c r="AU407" s="326"/>
      <c r="AV407" s="323">
        <f t="shared" si="705"/>
        <v>20</v>
      </c>
      <c r="AW407" s="326"/>
      <c r="AX407" s="326"/>
      <c r="AY407" s="326"/>
      <c r="AZ407" s="326"/>
      <c r="BA407" s="326"/>
      <c r="BB407" s="326"/>
    </row>
    <row r="408" spans="1:54" s="7" customFormat="1" ht="12" customHeight="1" x14ac:dyDescent="0.3">
      <c r="A408" s="27"/>
      <c r="B408" s="6"/>
      <c r="C408" s="792"/>
      <c r="D408" s="721" t="s">
        <v>539</v>
      </c>
      <c r="E408" s="680"/>
      <c r="F408" s="645" t="s">
        <v>28</v>
      </c>
      <c r="G408" s="645" t="s">
        <v>20</v>
      </c>
      <c r="H408" s="645" t="s">
        <v>20</v>
      </c>
      <c r="I408" s="645" t="s">
        <v>365</v>
      </c>
      <c r="J408" s="6" t="s">
        <v>10</v>
      </c>
      <c r="K408" s="6"/>
      <c r="L408" s="6">
        <v>230</v>
      </c>
      <c r="M408" s="115">
        <v>1.5</v>
      </c>
      <c r="N408" s="67">
        <v>16</v>
      </c>
      <c r="O408" s="58"/>
      <c r="P408" s="153">
        <f t="shared" si="695"/>
        <v>0.79</v>
      </c>
      <c r="Q408" s="153">
        <f t="shared" si="696"/>
        <v>0.79</v>
      </c>
      <c r="R408" s="153">
        <f t="shared" si="697"/>
        <v>0.84299999999999997</v>
      </c>
      <c r="S408" s="154">
        <f t="shared" si="698"/>
        <v>1</v>
      </c>
      <c r="T408" s="117">
        <f t="shared" si="699"/>
        <v>2.2523537096265596</v>
      </c>
      <c r="U408" s="8">
        <v>0.25</v>
      </c>
      <c r="V408" s="8">
        <v>0.5</v>
      </c>
      <c r="W408" s="115">
        <f t="shared" si="683"/>
        <v>0.75</v>
      </c>
      <c r="X408" s="115">
        <f t="shared" si="684"/>
        <v>0.22241992882562278</v>
      </c>
      <c r="Y408" s="46">
        <f t="shared" si="685"/>
        <v>0.28154421370331995</v>
      </c>
      <c r="Z408" s="141">
        <v>0.5</v>
      </c>
      <c r="AA408" s="141">
        <v>1</v>
      </c>
      <c r="AB408" s="115">
        <f t="shared" si="686"/>
        <v>1.5</v>
      </c>
      <c r="AC408" s="115">
        <f t="shared" si="687"/>
        <v>0.88967971530249113</v>
      </c>
      <c r="AD408" s="46">
        <f t="shared" si="688"/>
        <v>1.1261768548132798</v>
      </c>
      <c r="AE408" s="8"/>
      <c r="AF408" s="94">
        <v>2</v>
      </c>
      <c r="AG408" s="114">
        <v>0.8</v>
      </c>
      <c r="AH408" s="459">
        <f t="shared" si="700"/>
        <v>20</v>
      </c>
      <c r="AI408" s="469">
        <f t="shared" si="701"/>
        <v>16</v>
      </c>
      <c r="AJ408" s="305"/>
      <c r="AL408" s="349">
        <f t="shared" si="507"/>
        <v>230</v>
      </c>
      <c r="AM408" s="325" t="str">
        <f t="shared" si="508"/>
        <v/>
      </c>
      <c r="AN408" s="325">
        <f t="shared" si="509"/>
        <v>0.28154421370331995</v>
      </c>
      <c r="AO408" s="323"/>
      <c r="AP408" s="325" t="str">
        <f t="shared" si="510"/>
        <v/>
      </c>
      <c r="AQ408" s="325">
        <f t="shared" si="511"/>
        <v>1.1261768548132798</v>
      </c>
      <c r="AR408" s="326">
        <f t="shared" si="702"/>
        <v>20</v>
      </c>
      <c r="AS408" s="326">
        <f t="shared" si="703"/>
        <v>20</v>
      </c>
      <c r="AT408" s="326">
        <f t="shared" si="704"/>
        <v>25</v>
      </c>
      <c r="AU408" s="326"/>
      <c r="AV408" s="323">
        <f t="shared" si="705"/>
        <v>20</v>
      </c>
      <c r="AW408" s="326"/>
      <c r="AX408" s="326"/>
      <c r="AY408" s="326"/>
      <c r="AZ408" s="326"/>
      <c r="BA408" s="326"/>
      <c r="BB408" s="326"/>
    </row>
    <row r="409" spans="1:54" s="7" customFormat="1" ht="12" customHeight="1" x14ac:dyDescent="0.3">
      <c r="A409" s="27"/>
      <c r="B409" s="6"/>
      <c r="C409" s="792"/>
      <c r="D409" s="790" t="s">
        <v>525</v>
      </c>
      <c r="E409" s="680"/>
      <c r="F409" s="645" t="s">
        <v>28</v>
      </c>
      <c r="G409" s="645" t="s">
        <v>20</v>
      </c>
      <c r="H409" s="645" t="s">
        <v>20</v>
      </c>
      <c r="I409" s="645" t="s">
        <v>365</v>
      </c>
      <c r="J409" s="6" t="s">
        <v>10</v>
      </c>
      <c r="K409" s="6"/>
      <c r="L409" s="6">
        <v>400</v>
      </c>
      <c r="M409" s="115">
        <v>5</v>
      </c>
      <c r="N409" s="67">
        <v>25</v>
      </c>
      <c r="O409" s="58"/>
      <c r="P409" s="153">
        <f t="shared" si="695"/>
        <v>0.81</v>
      </c>
      <c r="Q409" s="153">
        <f t="shared" si="696"/>
        <v>0.81</v>
      </c>
      <c r="R409" s="153">
        <f t="shared" si="697"/>
        <v>0.86799999999999999</v>
      </c>
      <c r="S409" s="154">
        <f t="shared" si="698"/>
        <v>1</v>
      </c>
      <c r="T409" s="117">
        <f t="shared" si="699"/>
        <v>7.1115662513511975</v>
      </c>
      <c r="U409" s="8">
        <v>0.4</v>
      </c>
      <c r="V409" s="8">
        <v>0.5</v>
      </c>
      <c r="W409" s="115">
        <f t="shared" si="683"/>
        <v>2.5</v>
      </c>
      <c r="X409" s="115">
        <f t="shared" si="684"/>
        <v>1.1520737327188941</v>
      </c>
      <c r="Y409" s="46">
        <f t="shared" si="685"/>
        <v>1.4223132502702396</v>
      </c>
      <c r="Z409" s="141">
        <v>0.5</v>
      </c>
      <c r="AA409" s="141">
        <v>1</v>
      </c>
      <c r="AB409" s="115">
        <f t="shared" si="686"/>
        <v>5</v>
      </c>
      <c r="AC409" s="115">
        <f t="shared" si="687"/>
        <v>2.8801843317972349</v>
      </c>
      <c r="AD409" s="46">
        <f t="shared" si="688"/>
        <v>3.5557831256755983</v>
      </c>
      <c r="AE409" s="8"/>
      <c r="AF409" s="94">
        <v>2</v>
      </c>
      <c r="AG409" s="114">
        <v>0.8</v>
      </c>
      <c r="AH409" s="459">
        <f t="shared" ref="AH409:AH412" si="706">AV409</f>
        <v>32</v>
      </c>
      <c r="AI409" s="469">
        <f t="shared" ref="AI409:AI412" si="707">IF(N409&gt;0,N409,"")</f>
        <v>25</v>
      </c>
      <c r="AJ409" s="305"/>
      <c r="AL409" s="349">
        <f t="shared" si="507"/>
        <v>400</v>
      </c>
      <c r="AM409" s="325">
        <f t="shared" si="508"/>
        <v>1.4223132502702396</v>
      </c>
      <c r="AN409" s="325" t="str">
        <f t="shared" si="509"/>
        <v/>
      </c>
      <c r="AO409" s="323"/>
      <c r="AP409" s="325">
        <f t="shared" si="510"/>
        <v>3.5557831256755983</v>
      </c>
      <c r="AQ409" s="325" t="str">
        <f t="shared" si="511"/>
        <v/>
      </c>
      <c r="AR409" s="326">
        <f t="shared" ref="AR409:AR412" si="708">CEILING((N409/AG409),1)</f>
        <v>32</v>
      </c>
      <c r="AS409" s="326">
        <f t="shared" si="703"/>
        <v>32</v>
      </c>
      <c r="AT409" s="326">
        <f t="shared" si="704"/>
        <v>35</v>
      </c>
      <c r="AU409" s="326"/>
      <c r="AV409" s="323">
        <f t="shared" ref="AV409:AV412" si="709">IF(AR409&gt;AS409,AT409,AS409)</f>
        <v>32</v>
      </c>
      <c r="AW409" s="326"/>
      <c r="AX409" s="326"/>
      <c r="AY409" s="326"/>
      <c r="AZ409" s="326"/>
      <c r="BA409" s="326"/>
      <c r="BB409" s="323"/>
    </row>
    <row r="410" spans="1:54" s="7" customFormat="1" ht="12" customHeight="1" x14ac:dyDescent="0.3">
      <c r="A410" s="27"/>
      <c r="B410" s="6"/>
      <c r="C410" s="792"/>
      <c r="D410" s="721" t="s">
        <v>653</v>
      </c>
      <c r="E410" s="680"/>
      <c r="F410" s="645" t="s">
        <v>28</v>
      </c>
      <c r="G410" s="645" t="s">
        <v>20</v>
      </c>
      <c r="H410" s="645" t="s">
        <v>20</v>
      </c>
      <c r="I410" s="645" t="s">
        <v>365</v>
      </c>
      <c r="J410" s="6" t="s">
        <v>10</v>
      </c>
      <c r="K410" s="6"/>
      <c r="L410" s="6">
        <v>400</v>
      </c>
      <c r="M410" s="115">
        <v>22</v>
      </c>
      <c r="N410" s="67">
        <v>32</v>
      </c>
      <c r="O410" s="58"/>
      <c r="P410" s="153">
        <f t="shared" si="695"/>
        <v>0.83</v>
      </c>
      <c r="Q410" s="153">
        <f t="shared" si="696"/>
        <v>0.83</v>
      </c>
      <c r="R410" s="153">
        <f t="shared" si="697"/>
        <v>0.91600000000000004</v>
      </c>
      <c r="S410" s="154">
        <f t="shared" si="698"/>
        <v>1</v>
      </c>
      <c r="T410" s="117">
        <f t="shared" si="699"/>
        <v>28.936707528805179</v>
      </c>
      <c r="U410" s="8">
        <v>0.4</v>
      </c>
      <c r="V410" s="8">
        <v>0.5</v>
      </c>
      <c r="W410" s="115">
        <f t="shared" ref="W410" si="710">IF(($M410&gt;0)*(V410&gt;0),$M410*V410,0)</f>
        <v>11</v>
      </c>
      <c r="X410" s="115">
        <f t="shared" ref="X410" si="711">IF(($M410&gt;0),($M410*V410*U410)/($R410*$S410),0)</f>
        <v>4.8034934497816595</v>
      </c>
      <c r="Y410" s="46">
        <f t="shared" ref="Y410" si="712">IF((X410&gt;0),X410/$Q410,0)</f>
        <v>5.7873415057610362</v>
      </c>
      <c r="Z410" s="141">
        <v>0.5</v>
      </c>
      <c r="AA410" s="141">
        <v>1</v>
      </c>
      <c r="AB410" s="115">
        <f t="shared" ref="AB410" si="713">IF(($M410&gt;0)*(AA410&gt;0),$M410*AA410,0)</f>
        <v>22</v>
      </c>
      <c r="AC410" s="115">
        <f t="shared" ref="AC410" si="714">IF(($M410&gt;0),($M410*AA410*Z410)/($R410*$S410),0)</f>
        <v>12.008733624454148</v>
      </c>
      <c r="AD410" s="46">
        <f t="shared" ref="AD410" si="715">IF((AC410&gt;0),AC410/$Q410,0)</f>
        <v>14.46835376440259</v>
      </c>
      <c r="AE410" s="8"/>
      <c r="AF410" s="94">
        <v>2</v>
      </c>
      <c r="AG410" s="114">
        <v>0.8</v>
      </c>
      <c r="AH410" s="459">
        <f t="shared" ref="AH410" si="716">AV410</f>
        <v>40</v>
      </c>
      <c r="AI410" s="469">
        <f t="shared" ref="AI410" si="717">IF(N410&gt;0,N410,"")</f>
        <v>32</v>
      </c>
      <c r="AJ410" s="305"/>
      <c r="AL410" s="349">
        <f t="shared" si="507"/>
        <v>400</v>
      </c>
      <c r="AM410" s="325">
        <f t="shared" si="508"/>
        <v>5.7873415057610362</v>
      </c>
      <c r="AN410" s="325" t="str">
        <f t="shared" si="509"/>
        <v/>
      </c>
      <c r="AO410" s="323"/>
      <c r="AP410" s="325">
        <f t="shared" si="510"/>
        <v>14.46835376440259</v>
      </c>
      <c r="AQ410" s="325" t="str">
        <f t="shared" si="511"/>
        <v/>
      </c>
      <c r="AR410" s="326">
        <f t="shared" ref="AR410" si="718">CEILING((N410/AG410),1)</f>
        <v>40</v>
      </c>
      <c r="AS410" s="326">
        <f t="shared" si="703"/>
        <v>40</v>
      </c>
      <c r="AT410" s="326">
        <f t="shared" si="704"/>
        <v>50</v>
      </c>
      <c r="AU410" s="326"/>
      <c r="AV410" s="323">
        <f t="shared" ref="AV410" si="719">IF(AR410&gt;AS410,AT410,AS410)</f>
        <v>40</v>
      </c>
      <c r="AW410" s="326"/>
      <c r="AX410" s="326"/>
      <c r="AY410" s="326"/>
      <c r="AZ410" s="326"/>
      <c r="BA410" s="326"/>
      <c r="BB410" s="323"/>
    </row>
    <row r="411" spans="1:54" s="7" customFormat="1" ht="12" customHeight="1" x14ac:dyDescent="0.3">
      <c r="A411" s="27"/>
      <c r="B411" s="6"/>
      <c r="C411" s="792"/>
      <c r="D411" s="721" t="s">
        <v>653</v>
      </c>
      <c r="E411" s="680"/>
      <c r="F411" s="645" t="s">
        <v>28</v>
      </c>
      <c r="G411" s="645" t="s">
        <v>20</v>
      </c>
      <c r="H411" s="645" t="s">
        <v>20</v>
      </c>
      <c r="I411" s="645" t="s">
        <v>365</v>
      </c>
      <c r="J411" s="6" t="s">
        <v>10</v>
      </c>
      <c r="K411" s="6"/>
      <c r="L411" s="6">
        <v>400</v>
      </c>
      <c r="M411" s="115">
        <v>22</v>
      </c>
      <c r="N411" s="67">
        <v>32</v>
      </c>
      <c r="O411" s="58"/>
      <c r="P411" s="153">
        <f t="shared" si="695"/>
        <v>0.83</v>
      </c>
      <c r="Q411" s="153">
        <f t="shared" si="696"/>
        <v>0.83</v>
      </c>
      <c r="R411" s="153">
        <f t="shared" si="697"/>
        <v>0.91600000000000004</v>
      </c>
      <c r="S411" s="154">
        <f t="shared" si="698"/>
        <v>1</v>
      </c>
      <c r="T411" s="117">
        <f t="shared" si="699"/>
        <v>28.936707528805179</v>
      </c>
      <c r="U411" s="8">
        <v>0.4</v>
      </c>
      <c r="V411" s="8">
        <v>0.5</v>
      </c>
      <c r="W411" s="115">
        <f t="shared" ref="W411" si="720">IF(($M411&gt;0)*(V411&gt;0),$M411*V411,0)</f>
        <v>11</v>
      </c>
      <c r="X411" s="115">
        <f t="shared" ref="X411" si="721">IF(($M411&gt;0),($M411*V411*U411)/($R411*$S411),0)</f>
        <v>4.8034934497816595</v>
      </c>
      <c r="Y411" s="46">
        <f t="shared" ref="Y411" si="722">IF((X411&gt;0),X411/$Q411,0)</f>
        <v>5.7873415057610362</v>
      </c>
      <c r="Z411" s="141">
        <v>0.5</v>
      </c>
      <c r="AA411" s="141">
        <v>1</v>
      </c>
      <c r="AB411" s="115">
        <f t="shared" ref="AB411" si="723">IF(($M411&gt;0)*(AA411&gt;0),$M411*AA411,0)</f>
        <v>22</v>
      </c>
      <c r="AC411" s="115">
        <f t="shared" ref="AC411" si="724">IF(($M411&gt;0),($M411*AA411*Z411)/($R411*$S411),0)</f>
        <v>12.008733624454148</v>
      </c>
      <c r="AD411" s="46">
        <f t="shared" ref="AD411" si="725">IF((AC411&gt;0),AC411/$Q411,0)</f>
        <v>14.46835376440259</v>
      </c>
      <c r="AE411" s="8"/>
      <c r="AF411" s="94">
        <v>2</v>
      </c>
      <c r="AG411" s="114">
        <v>0.8</v>
      </c>
      <c r="AH411" s="459">
        <f t="shared" ref="AH411" si="726">AV411</f>
        <v>40</v>
      </c>
      <c r="AI411" s="469">
        <f t="shared" ref="AI411" si="727">IF(N411&gt;0,N411,"")</f>
        <v>32</v>
      </c>
      <c r="AJ411" s="305"/>
      <c r="AL411" s="349">
        <f t="shared" si="507"/>
        <v>400</v>
      </c>
      <c r="AM411" s="325">
        <f t="shared" si="508"/>
        <v>5.7873415057610362</v>
      </c>
      <c r="AN411" s="325" t="str">
        <f t="shared" si="509"/>
        <v/>
      </c>
      <c r="AO411" s="323"/>
      <c r="AP411" s="325">
        <f t="shared" si="510"/>
        <v>14.46835376440259</v>
      </c>
      <c r="AQ411" s="325" t="str">
        <f t="shared" si="511"/>
        <v/>
      </c>
      <c r="AR411" s="326">
        <f t="shared" ref="AR411" si="728">CEILING((N411/AG411),1)</f>
        <v>40</v>
      </c>
      <c r="AS411" s="326">
        <f t="shared" si="703"/>
        <v>40</v>
      </c>
      <c r="AT411" s="326">
        <f t="shared" si="704"/>
        <v>50</v>
      </c>
      <c r="AU411" s="326"/>
      <c r="AV411" s="323">
        <f t="shared" ref="AV411" si="729">IF(AR411&gt;AS411,AT411,AS411)</f>
        <v>40</v>
      </c>
      <c r="AW411" s="326"/>
      <c r="AX411" s="326"/>
      <c r="AY411" s="326"/>
      <c r="AZ411" s="326"/>
      <c r="BA411" s="326"/>
      <c r="BB411" s="323"/>
    </row>
    <row r="412" spans="1:54" s="7" customFormat="1" ht="12" customHeight="1" x14ac:dyDescent="0.3">
      <c r="A412" s="27"/>
      <c r="B412" s="6"/>
      <c r="C412" s="792"/>
      <c r="D412" s="791" t="s">
        <v>583</v>
      </c>
      <c r="E412" s="680"/>
      <c r="F412" s="645" t="s">
        <v>28</v>
      </c>
      <c r="G412" s="645" t="s">
        <v>20</v>
      </c>
      <c r="H412" s="645" t="s">
        <v>20</v>
      </c>
      <c r="I412" s="645" t="s">
        <v>365</v>
      </c>
      <c r="J412" s="6" t="s">
        <v>10</v>
      </c>
      <c r="K412" s="6"/>
      <c r="L412" s="6">
        <v>400</v>
      </c>
      <c r="M412" s="115">
        <v>5</v>
      </c>
      <c r="N412" s="67">
        <v>16</v>
      </c>
      <c r="O412" s="58"/>
      <c r="P412" s="153">
        <f t="shared" si="695"/>
        <v>0.81</v>
      </c>
      <c r="Q412" s="153">
        <f t="shared" si="696"/>
        <v>0.81</v>
      </c>
      <c r="R412" s="153">
        <f t="shared" si="697"/>
        <v>0.86799999999999999</v>
      </c>
      <c r="S412" s="154">
        <f t="shared" si="698"/>
        <v>1</v>
      </c>
      <c r="T412" s="117">
        <f t="shared" si="699"/>
        <v>7.1115662513511975</v>
      </c>
      <c r="U412" s="8">
        <v>0.4</v>
      </c>
      <c r="V412" s="8">
        <v>0.5</v>
      </c>
      <c r="W412" s="115">
        <f t="shared" si="683"/>
        <v>2.5</v>
      </c>
      <c r="X412" s="115">
        <f t="shared" si="684"/>
        <v>1.1520737327188941</v>
      </c>
      <c r="Y412" s="46">
        <f t="shared" si="685"/>
        <v>1.4223132502702396</v>
      </c>
      <c r="Z412" s="141">
        <v>0.5</v>
      </c>
      <c r="AA412" s="141">
        <v>1</v>
      </c>
      <c r="AB412" s="115">
        <f t="shared" si="686"/>
        <v>5</v>
      </c>
      <c r="AC412" s="115">
        <f t="shared" si="687"/>
        <v>2.8801843317972349</v>
      </c>
      <c r="AD412" s="46">
        <f t="shared" si="688"/>
        <v>3.5557831256755983</v>
      </c>
      <c r="AE412" s="8"/>
      <c r="AF412" s="94">
        <v>2</v>
      </c>
      <c r="AG412" s="114">
        <v>0.8</v>
      </c>
      <c r="AH412" s="459">
        <f t="shared" si="706"/>
        <v>20</v>
      </c>
      <c r="AI412" s="469">
        <f t="shared" si="707"/>
        <v>16</v>
      </c>
      <c r="AJ412" s="305"/>
      <c r="AL412" s="349">
        <f t="shared" si="507"/>
        <v>400</v>
      </c>
      <c r="AM412" s="325">
        <f t="shared" si="508"/>
        <v>1.4223132502702396</v>
      </c>
      <c r="AN412" s="325" t="str">
        <f t="shared" si="509"/>
        <v/>
      </c>
      <c r="AO412" s="323"/>
      <c r="AP412" s="325">
        <f t="shared" si="510"/>
        <v>3.5557831256755983</v>
      </c>
      <c r="AQ412" s="325" t="str">
        <f t="shared" si="511"/>
        <v/>
      </c>
      <c r="AR412" s="326">
        <f t="shared" si="708"/>
        <v>20</v>
      </c>
      <c r="AS412" s="326">
        <f t="shared" si="703"/>
        <v>20</v>
      </c>
      <c r="AT412" s="326">
        <f t="shared" si="704"/>
        <v>25</v>
      </c>
      <c r="AU412" s="326"/>
      <c r="AV412" s="323">
        <f t="shared" si="709"/>
        <v>20</v>
      </c>
      <c r="AW412" s="326"/>
      <c r="AX412" s="326"/>
      <c r="AY412" s="326"/>
      <c r="AZ412" s="326"/>
      <c r="BA412" s="326"/>
      <c r="BB412" s="323"/>
    </row>
    <row r="413" spans="1:54" s="7" customFormat="1" ht="12" customHeight="1" x14ac:dyDescent="0.3">
      <c r="A413" s="27"/>
      <c r="B413" s="6"/>
      <c r="C413" s="646"/>
      <c r="D413" s="721"/>
      <c r="E413" s="680"/>
      <c r="F413" s="645"/>
      <c r="G413" s="645"/>
      <c r="H413" s="645"/>
      <c r="I413" s="645"/>
      <c r="J413" s="6"/>
      <c r="K413" s="6"/>
      <c r="L413" s="6"/>
      <c r="M413" s="115"/>
      <c r="N413" s="67"/>
      <c r="O413" s="58"/>
      <c r="P413" s="6"/>
      <c r="Q413" s="18"/>
      <c r="R413" s="24"/>
      <c r="S413" s="24"/>
      <c r="T413" s="117"/>
      <c r="U413" s="8"/>
      <c r="V413" s="8"/>
      <c r="W413" s="18"/>
      <c r="X413" s="115"/>
      <c r="Y413" s="46"/>
      <c r="Z413" s="8"/>
      <c r="AA413" s="8"/>
      <c r="AB413" s="122"/>
      <c r="AC413" s="115"/>
      <c r="AD413" s="46"/>
      <c r="AE413" s="8"/>
      <c r="AF413" s="94"/>
      <c r="AG413" s="114"/>
      <c r="AH413" s="459"/>
      <c r="AI413" s="409"/>
      <c r="AJ413" s="305"/>
      <c r="AL413" s="349"/>
      <c r="AM413" s="325"/>
      <c r="AN413" s="325"/>
      <c r="AO413" s="323"/>
      <c r="AP413" s="325"/>
      <c r="AQ413" s="325"/>
      <c r="AR413" s="513"/>
      <c r="AS413" s="514"/>
      <c r="AT413" s="514"/>
      <c r="AU413" s="323"/>
      <c r="AV413" s="323"/>
      <c r="AW413" s="323"/>
      <c r="AX413" s="323"/>
      <c r="AY413" s="323"/>
      <c r="AZ413" s="323"/>
      <c r="BA413" s="323"/>
      <c r="BB413" s="323"/>
    </row>
    <row r="414" spans="1:54" s="272" customFormat="1" ht="12.6" customHeight="1" x14ac:dyDescent="0.3">
      <c r="A414" s="736"/>
      <c r="B414" s="518"/>
      <c r="C414" s="519"/>
      <c r="D414" s="722"/>
      <c r="E414" s="518"/>
      <c r="F414" s="518"/>
      <c r="G414" s="518"/>
      <c r="H414" s="518"/>
      <c r="I414" s="520" t="s">
        <v>112</v>
      </c>
      <c r="J414" s="520" t="s">
        <v>113</v>
      </c>
      <c r="K414" s="520"/>
      <c r="L414" s="518"/>
      <c r="M414" s="518"/>
      <c r="N414" s="518"/>
      <c r="O414" s="521"/>
      <c r="P414" s="522"/>
      <c r="Q414" s="522"/>
      <c r="R414" s="523"/>
      <c r="S414" s="523"/>
      <c r="T414" s="524"/>
      <c r="U414" s="525"/>
      <c r="V414" s="525"/>
      <c r="W414" s="526"/>
      <c r="X414" s="526"/>
      <c r="Y414" s="527"/>
      <c r="Z414" s="525"/>
      <c r="AA414" s="525"/>
      <c r="AB414" s="526"/>
      <c r="AC414" s="526"/>
      <c r="AD414" s="527"/>
      <c r="AE414" s="528"/>
      <c r="AF414" s="529"/>
      <c r="AG414" s="530"/>
      <c r="AH414" s="531"/>
      <c r="AI414" s="529"/>
      <c r="AJ414" s="532"/>
      <c r="AK414" s="533"/>
      <c r="AL414" s="534"/>
      <c r="AM414" s="535"/>
      <c r="AN414" s="535"/>
      <c r="AO414" s="536"/>
      <c r="AP414" s="535"/>
      <c r="AQ414" s="535"/>
      <c r="AR414" s="533"/>
      <c r="AS414" s="533"/>
      <c r="AT414" s="533"/>
      <c r="AU414" s="533"/>
      <c r="AV414" s="533"/>
      <c r="AW414" s="571" t="s">
        <v>189</v>
      </c>
      <c r="AX414" s="572">
        <f>AW416+AX416</f>
        <v>16.478745288603672</v>
      </c>
      <c r="AY414" s="533"/>
      <c r="AZ414" s="571" t="s">
        <v>192</v>
      </c>
      <c r="BA414" s="572">
        <f>AZ416+BA416</f>
        <v>44.286016886320851</v>
      </c>
    </row>
    <row r="415" spans="1:54" s="272" customFormat="1" ht="12.6" customHeight="1" x14ac:dyDescent="0.25">
      <c r="A415" s="737"/>
      <c r="B415" s="537"/>
      <c r="C415" s="538" t="s">
        <v>562</v>
      </c>
      <c r="D415" s="723"/>
      <c r="E415" s="539"/>
      <c r="F415" s="538"/>
      <c r="G415" s="538"/>
      <c r="H415" s="538"/>
      <c r="I415" s="540">
        <f>SUM(T404:T414)</f>
        <v>92.94699731461219</v>
      </c>
      <c r="J415" s="540">
        <f>SUM(T404:T414)</f>
        <v>92.94699731461219</v>
      </c>
      <c r="K415" s="540"/>
      <c r="L415" s="537"/>
      <c r="M415" s="537"/>
      <c r="N415" s="537"/>
      <c r="O415" s="541"/>
      <c r="P415" s="542"/>
      <c r="Q415" s="542"/>
      <c r="R415" s="543"/>
      <c r="S415" s="543"/>
      <c r="T415" s="544"/>
      <c r="U415" s="545"/>
      <c r="V415" s="545"/>
      <c r="W415" s="542"/>
      <c r="X415" s="540"/>
      <c r="Y415" s="546"/>
      <c r="Z415" s="545"/>
      <c r="AA415" s="545"/>
      <c r="AB415" s="540"/>
      <c r="AC415" s="540"/>
      <c r="AD415" s="546"/>
      <c r="AE415" s="547"/>
      <c r="AF415" s="548"/>
      <c r="AG415" s="549"/>
      <c r="AH415" s="550"/>
      <c r="AI415" s="548"/>
      <c r="AJ415" s="551"/>
      <c r="AK415" s="533"/>
      <c r="AL415" s="534"/>
      <c r="AM415" s="535"/>
      <c r="AN415" s="535"/>
      <c r="AO415" s="536"/>
      <c r="AP415" s="535"/>
      <c r="AQ415" s="535"/>
      <c r="AR415" s="533"/>
      <c r="AS415" s="533"/>
      <c r="AT415" s="533"/>
      <c r="AU415" s="533"/>
      <c r="AV415" s="533"/>
      <c r="AW415" s="537" t="s">
        <v>114</v>
      </c>
      <c r="AX415" s="537" t="s">
        <v>116</v>
      </c>
      <c r="AY415" s="533"/>
      <c r="AZ415" s="537" t="s">
        <v>114</v>
      </c>
      <c r="BA415" s="537" t="s">
        <v>116</v>
      </c>
    </row>
    <row r="416" spans="1:54" s="272" customFormat="1" ht="12.6" customHeight="1" x14ac:dyDescent="0.25">
      <c r="A416" s="737"/>
      <c r="B416" s="537"/>
      <c r="C416" s="538" t="s">
        <v>563</v>
      </c>
      <c r="D416" s="723"/>
      <c r="E416" s="539"/>
      <c r="F416" s="538"/>
      <c r="G416" s="538"/>
      <c r="H416" s="538"/>
      <c r="I416" s="540">
        <f>SUM(X404:X414)</f>
        <v>14.679637243135485</v>
      </c>
      <c r="J416" s="540">
        <f>SUM(AC404:AC414)</f>
        <v>39.192861249925073</v>
      </c>
      <c r="K416" s="540"/>
      <c r="L416" s="537"/>
      <c r="M416" s="537"/>
      <c r="N416" s="537"/>
      <c r="O416" s="541"/>
      <c r="P416" s="542"/>
      <c r="Q416" s="542"/>
      <c r="R416" s="543"/>
      <c r="S416" s="543"/>
      <c r="T416" s="544"/>
      <c r="U416" s="545"/>
      <c r="V416" s="545"/>
      <c r="W416" s="542"/>
      <c r="X416" s="540"/>
      <c r="Y416" s="546"/>
      <c r="Z416" s="545"/>
      <c r="AA416" s="545"/>
      <c r="AB416" s="540"/>
      <c r="AC416" s="540"/>
      <c r="AD416" s="546"/>
      <c r="AE416" s="545"/>
      <c r="AF416" s="548"/>
      <c r="AG416" s="549"/>
      <c r="AH416" s="550"/>
      <c r="AI416" s="552"/>
      <c r="AJ416" s="551"/>
      <c r="AK416" s="533"/>
      <c r="AL416" s="534"/>
      <c r="AM416" s="553">
        <f>SUM(AM406:AM414)</f>
        <v>16.197201074900352</v>
      </c>
      <c r="AN416" s="553">
        <f>SUM(AN406:AN414)</f>
        <v>0.28154421370331995</v>
      </c>
      <c r="AO416" s="554"/>
      <c r="AP416" s="553">
        <f>SUM(AP406:AP414)</f>
        <v>43.159840031507571</v>
      </c>
      <c r="AQ416" s="553">
        <f>SUM(AQ406:AQ414)</f>
        <v>1.1261768548132798</v>
      </c>
      <c r="AR416" s="533"/>
      <c r="AS416" s="533"/>
      <c r="AT416" s="533"/>
      <c r="AU416" s="533"/>
      <c r="AV416" s="533"/>
      <c r="AW416" s="553">
        <f>AM416</f>
        <v>16.197201074900352</v>
      </c>
      <c r="AX416" s="553">
        <f>AN416</f>
        <v>0.28154421370331995</v>
      </c>
      <c r="AY416" s="573"/>
      <c r="AZ416" s="553">
        <f>AP416</f>
        <v>43.159840031507571</v>
      </c>
      <c r="BA416" s="553">
        <f>AQ416</f>
        <v>1.1261768548132798</v>
      </c>
      <c r="BB416" s="391"/>
    </row>
    <row r="417" spans="1:54" s="272" customFormat="1" ht="12.6" customHeight="1" x14ac:dyDescent="0.25">
      <c r="A417" s="737"/>
      <c r="B417" s="537"/>
      <c r="C417" s="538" t="s">
        <v>564</v>
      </c>
      <c r="D417" s="723"/>
      <c r="E417" s="539"/>
      <c r="F417" s="538"/>
      <c r="G417" s="538"/>
      <c r="H417" s="538"/>
      <c r="I417" s="540">
        <f>SUM(Y404:Y414)</f>
        <v>17.878733622034225</v>
      </c>
      <c r="J417" s="540">
        <f>SUM(AD404:AD414)</f>
        <v>47.785987719897243</v>
      </c>
      <c r="K417" s="540"/>
      <c r="L417" s="537"/>
      <c r="M417" s="537"/>
      <c r="N417" s="537"/>
      <c r="O417" s="541"/>
      <c r="P417" s="542"/>
      <c r="Q417" s="542"/>
      <c r="R417" s="543"/>
      <c r="S417" s="543"/>
      <c r="T417" s="544"/>
      <c r="U417" s="545"/>
      <c r="V417" s="545"/>
      <c r="W417" s="542"/>
      <c r="X417" s="540"/>
      <c r="Y417" s="546"/>
      <c r="Z417" s="545"/>
      <c r="AA417" s="545"/>
      <c r="AB417" s="540"/>
      <c r="AC417" s="540"/>
      <c r="AD417" s="546"/>
      <c r="AE417" s="545"/>
      <c r="AF417" s="548"/>
      <c r="AG417" s="549"/>
      <c r="AH417" s="550"/>
      <c r="AI417" s="552"/>
      <c r="AJ417" s="551"/>
      <c r="AK417" s="533"/>
      <c r="AL417" s="534"/>
      <c r="AM417" s="535"/>
      <c r="AN417" s="535"/>
      <c r="AO417" s="536"/>
      <c r="AP417" s="535"/>
      <c r="AQ417" s="535"/>
      <c r="AR417" s="533"/>
      <c r="AS417" s="533"/>
      <c r="AT417" s="533"/>
      <c r="AU417" s="533"/>
      <c r="AV417" s="533"/>
      <c r="AW417" s="574">
        <f>AW416*1000/(400*SQRT(3))</f>
        <v>23.378646001780538</v>
      </c>
      <c r="AX417" s="574">
        <f>AX416*1000/230</f>
        <v>1.2241052769709562</v>
      </c>
      <c r="AY417" s="536"/>
      <c r="AZ417" s="574">
        <f>AZ416*1000/(400*SQRT(3))</f>
        <v>62.295863150930209</v>
      </c>
      <c r="BA417" s="574">
        <f>BA416*1000/230</f>
        <v>4.8964211078838247</v>
      </c>
      <c r="BB417" s="333"/>
    </row>
    <row r="418" spans="1:54" s="272" customFormat="1" ht="12.6" customHeight="1" x14ac:dyDescent="0.25">
      <c r="A418" s="737"/>
      <c r="B418" s="537"/>
      <c r="C418" s="538" t="s">
        <v>62</v>
      </c>
      <c r="D418" s="724"/>
      <c r="E418" s="537"/>
      <c r="F418" s="555"/>
      <c r="G418" s="555"/>
      <c r="H418" s="555"/>
      <c r="I418" s="540">
        <f>I417*1000/(400*SQRT(3))</f>
        <v>25.805729173627682</v>
      </c>
      <c r="J418" s="540">
        <f>J417*1000/(400*SQRT(3))</f>
        <v>68.973132183937068</v>
      </c>
      <c r="K418" s="540"/>
      <c r="L418" s="537"/>
      <c r="M418" s="537"/>
      <c r="N418" s="537"/>
      <c r="O418" s="541"/>
      <c r="P418" s="542"/>
      <c r="Q418" s="542"/>
      <c r="R418" s="543"/>
      <c r="S418" s="543"/>
      <c r="T418" s="544"/>
      <c r="U418" s="545"/>
      <c r="V418" s="545"/>
      <c r="W418" s="542"/>
      <c r="X418" s="540"/>
      <c r="Y418" s="546"/>
      <c r="Z418" s="545"/>
      <c r="AA418" s="545"/>
      <c r="AB418" s="540"/>
      <c r="AC418" s="540"/>
      <c r="AD418" s="546"/>
      <c r="AE418" s="545"/>
      <c r="AF418" s="548"/>
      <c r="AG418" s="549"/>
      <c r="AH418" s="550"/>
      <c r="AI418" s="552"/>
      <c r="AJ418" s="551"/>
      <c r="AK418" s="533"/>
      <c r="AL418" s="534"/>
      <c r="AM418" s="535"/>
      <c r="AN418" s="535"/>
      <c r="AO418" s="536"/>
      <c r="AP418" s="535"/>
      <c r="AQ418" s="535"/>
      <c r="AR418" s="533"/>
      <c r="AS418" s="533"/>
      <c r="AT418" s="556" t="s">
        <v>119</v>
      </c>
      <c r="AU418" s="533"/>
      <c r="AV418" s="533"/>
      <c r="AW418" s="574">
        <f>AW417</f>
        <v>23.378646001780538</v>
      </c>
      <c r="AX418" s="574">
        <f>AX417/3</f>
        <v>0.40803509232365204</v>
      </c>
      <c r="AY418" s="536"/>
      <c r="AZ418" s="574">
        <f>AZ417</f>
        <v>62.295863150930209</v>
      </c>
      <c r="BA418" s="574">
        <f>BA417/3</f>
        <v>1.6321403692946082</v>
      </c>
      <c r="BB418" s="333"/>
    </row>
    <row r="419" spans="1:54" s="272" customFormat="1" ht="12.6" customHeight="1" x14ac:dyDescent="0.3">
      <c r="A419" s="737"/>
      <c r="B419" s="537"/>
      <c r="C419" s="538" t="s">
        <v>45</v>
      </c>
      <c r="D419" s="724"/>
      <c r="E419" s="537"/>
      <c r="F419" s="555"/>
      <c r="G419" s="555"/>
      <c r="H419" s="555"/>
      <c r="I419" s="540">
        <f>I416/I417</f>
        <v>0.82106694766367072</v>
      </c>
      <c r="J419" s="540">
        <f>J416/J417</f>
        <v>0.82017476503066733</v>
      </c>
      <c r="K419" s="540"/>
      <c r="L419" s="537"/>
      <c r="M419" s="537"/>
      <c r="N419" s="537"/>
      <c r="O419" s="541"/>
      <c r="P419" s="542"/>
      <c r="Q419" s="542"/>
      <c r="R419" s="543"/>
      <c r="S419" s="543"/>
      <c r="T419" s="544"/>
      <c r="U419" s="545"/>
      <c r="V419" s="545"/>
      <c r="W419" s="542"/>
      <c r="X419" s="540"/>
      <c r="Y419" s="546"/>
      <c r="Z419" s="545"/>
      <c r="AA419" s="545"/>
      <c r="AB419" s="540"/>
      <c r="AC419" s="540"/>
      <c r="AD419" s="546"/>
      <c r="AE419" s="545"/>
      <c r="AF419" s="548"/>
      <c r="AG419" s="549"/>
      <c r="AH419" s="550"/>
      <c r="AI419" s="552"/>
      <c r="AJ419" s="551"/>
      <c r="AK419" s="533"/>
      <c r="AL419" s="534"/>
      <c r="AM419" s="535"/>
      <c r="AN419" s="535"/>
      <c r="AO419" s="536"/>
      <c r="AP419" s="535"/>
      <c r="AQ419" s="535"/>
      <c r="AR419" s="533"/>
      <c r="AS419" s="533"/>
      <c r="AT419" s="556" t="s">
        <v>120</v>
      </c>
      <c r="AU419" s="533"/>
      <c r="AV419" s="533"/>
      <c r="AW419" s="575" t="s">
        <v>193</v>
      </c>
      <c r="AX419" s="576">
        <f>AW418+AX418</f>
        <v>23.786681094104189</v>
      </c>
      <c r="AY419" s="577"/>
      <c r="AZ419" s="575" t="s">
        <v>194</v>
      </c>
      <c r="BA419" s="576">
        <f>AZ418+BA418</f>
        <v>63.92800352022482</v>
      </c>
      <c r="BB419" s="333"/>
    </row>
    <row r="420" spans="1:54" s="272" customFormat="1" ht="12.6" customHeight="1" x14ac:dyDescent="0.25">
      <c r="A420" s="737"/>
      <c r="B420" s="537"/>
      <c r="C420" s="587" t="s">
        <v>199</v>
      </c>
      <c r="D420" s="725"/>
      <c r="E420" s="533"/>
      <c r="F420" s="533"/>
      <c r="G420" s="533"/>
      <c r="H420" s="533"/>
      <c r="I420" s="588">
        <f>I416/J416</f>
        <v>0.37454875135362942</v>
      </c>
      <c r="J420" s="533"/>
      <c r="K420" s="533"/>
      <c r="L420" s="533"/>
      <c r="M420" s="533"/>
      <c r="N420" s="533"/>
      <c r="O420" s="580"/>
      <c r="P420" s="542"/>
      <c r="Q420" s="542"/>
      <c r="R420" s="543"/>
      <c r="S420" s="543"/>
      <c r="T420" s="544"/>
      <c r="U420" s="545"/>
      <c r="V420" s="545"/>
      <c r="W420" s="542"/>
      <c r="X420" s="540"/>
      <c r="Y420" s="546"/>
      <c r="Z420" s="545"/>
      <c r="AA420" s="545"/>
      <c r="AB420" s="540"/>
      <c r="AC420" s="540"/>
      <c r="AD420" s="546"/>
      <c r="AE420" s="545"/>
      <c r="AF420" s="548"/>
      <c r="AG420" s="549"/>
      <c r="AH420" s="550"/>
      <c r="AI420" s="552"/>
      <c r="AJ420" s="551"/>
      <c r="AK420" s="533"/>
      <c r="AL420" s="534"/>
      <c r="AM420" s="535"/>
      <c r="AN420" s="535"/>
      <c r="AO420" s="536"/>
      <c r="AP420" s="535"/>
      <c r="AQ420" s="535"/>
      <c r="AR420" s="533"/>
      <c r="AS420" s="533"/>
      <c r="AT420" s="556"/>
      <c r="AU420" s="533"/>
      <c r="AV420" s="533"/>
      <c r="AW420" s="578" t="s">
        <v>195</v>
      </c>
      <c r="AX420" s="579">
        <f>AX419/0.8</f>
        <v>29.733351367630235</v>
      </c>
      <c r="AY420" s="577"/>
      <c r="AZ420" s="578"/>
      <c r="BA420" s="579"/>
      <c r="BB420" s="333"/>
    </row>
    <row r="421" spans="1:54" s="7" customFormat="1" ht="12.6" customHeight="1" x14ac:dyDescent="0.25">
      <c r="A421" s="738"/>
      <c r="B421" s="557"/>
      <c r="C421" s="584" t="s">
        <v>197</v>
      </c>
      <c r="D421" s="726"/>
      <c r="E421" s="557"/>
      <c r="F421" s="558"/>
      <c r="G421" s="558"/>
      <c r="H421" s="558"/>
      <c r="I421" s="585">
        <v>160</v>
      </c>
      <c r="J421" s="794"/>
      <c r="K421" s="558"/>
      <c r="L421" s="558"/>
      <c r="M421" s="557"/>
      <c r="N421" s="586"/>
      <c r="O421" s="559"/>
      <c r="P421" s="560"/>
      <c r="Q421" s="560"/>
      <c r="R421" s="561"/>
      <c r="S421" s="561"/>
      <c r="T421" s="562"/>
      <c r="U421" s="563"/>
      <c r="V421" s="563"/>
      <c r="W421" s="564"/>
      <c r="X421" s="564"/>
      <c r="Y421" s="565"/>
      <c r="Z421" s="563"/>
      <c r="AA421" s="563"/>
      <c r="AB421" s="564"/>
      <c r="AC421" s="564"/>
      <c r="AD421" s="565"/>
      <c r="AE421" s="563"/>
      <c r="AF421" s="566"/>
      <c r="AG421" s="567"/>
      <c r="AH421" s="568"/>
      <c r="AI421" s="569"/>
      <c r="AJ421" s="570"/>
      <c r="AK421" s="533"/>
      <c r="AL421" s="534"/>
      <c r="AM421" s="535"/>
      <c r="AN421" s="535"/>
      <c r="AO421" s="536"/>
      <c r="AP421" s="535"/>
      <c r="AQ421" s="535"/>
      <c r="AR421" s="533"/>
      <c r="AS421" s="533"/>
      <c r="AT421" s="533"/>
      <c r="AU421" s="533"/>
      <c r="AV421" s="489"/>
      <c r="AW421" s="490" t="s">
        <v>197</v>
      </c>
      <c r="AX421" s="491">
        <f>IF(AX420&gt;BA419,AX420,BA419)</f>
        <v>63.92800352022482</v>
      </c>
      <c r="AY421" s="492" t="s">
        <v>196</v>
      </c>
      <c r="AZ421" s="487">
        <f>VLOOKUP(AX421,automaatkeuze,3)</f>
        <v>80</v>
      </c>
      <c r="BA421" s="579"/>
    </row>
    <row r="422" spans="1:54" s="7" customFormat="1" ht="12" customHeight="1" x14ac:dyDescent="0.3">
      <c r="A422" s="27"/>
      <c r="B422" s="6"/>
      <c r="C422" s="646"/>
      <c r="D422" s="721"/>
      <c r="E422" s="680"/>
      <c r="F422" s="6"/>
      <c r="G422" s="6"/>
      <c r="H422" s="6"/>
      <c r="I422" s="6"/>
      <c r="J422" s="6"/>
      <c r="K422" s="6"/>
      <c r="L422" s="6"/>
      <c r="M422" s="115"/>
      <c r="N422" s="67"/>
      <c r="O422" s="58"/>
      <c r="P422" s="6"/>
      <c r="Q422" s="18"/>
      <c r="R422" s="24"/>
      <c r="S422" s="24"/>
      <c r="T422" s="117"/>
      <c r="U422" s="8"/>
      <c r="V422" s="8"/>
      <c r="W422" s="18"/>
      <c r="X422" s="115"/>
      <c r="Y422" s="46"/>
      <c r="Z422" s="8"/>
      <c r="AA422" s="8"/>
      <c r="AB422" s="122"/>
      <c r="AC422" s="115"/>
      <c r="AD422" s="46"/>
      <c r="AE422" s="8"/>
      <c r="AF422" s="94"/>
      <c r="AG422" s="114"/>
      <c r="AH422" s="459"/>
      <c r="AI422" s="409"/>
      <c r="AJ422" s="305"/>
      <c r="AL422" s="349"/>
      <c r="AM422" s="325"/>
      <c r="AN422" s="325"/>
      <c r="AO422" s="323"/>
      <c r="AP422" s="325"/>
      <c r="AQ422" s="325"/>
      <c r="AR422" s="513"/>
      <c r="AS422" s="514"/>
      <c r="AT422" s="514"/>
      <c r="AU422" s="323"/>
      <c r="AV422" s="323"/>
      <c r="AW422" s="323"/>
      <c r="AX422" s="323"/>
      <c r="AY422" s="323"/>
      <c r="AZ422" s="323"/>
      <c r="BA422" s="323"/>
      <c r="BB422" s="323"/>
    </row>
    <row r="423" spans="1:54" s="7" customFormat="1" ht="12" customHeight="1" x14ac:dyDescent="0.3">
      <c r="A423" s="27"/>
      <c r="B423" s="6"/>
      <c r="C423" s="646"/>
      <c r="D423" s="721"/>
      <c r="E423" s="680"/>
      <c r="F423" s="6"/>
      <c r="G423" s="6"/>
      <c r="H423" s="6"/>
      <c r="I423" s="6"/>
      <c r="J423" s="6"/>
      <c r="K423" s="6"/>
      <c r="L423" s="6"/>
      <c r="M423" s="115"/>
      <c r="N423" s="67"/>
      <c r="O423" s="58"/>
      <c r="P423" s="6"/>
      <c r="Q423" s="18"/>
      <c r="R423" s="24"/>
      <c r="S423" s="24"/>
      <c r="T423" s="117"/>
      <c r="U423" s="8"/>
      <c r="V423" s="8"/>
      <c r="W423" s="18"/>
      <c r="X423" s="115"/>
      <c r="Y423" s="46"/>
      <c r="Z423" s="8"/>
      <c r="AA423" s="8"/>
      <c r="AB423" s="122"/>
      <c r="AC423" s="115"/>
      <c r="AD423" s="46"/>
      <c r="AE423" s="8"/>
      <c r="AF423" s="94"/>
      <c r="AG423" s="114"/>
      <c r="AH423" s="459"/>
      <c r="AI423" s="409"/>
      <c r="AJ423" s="305"/>
      <c r="AL423" s="349"/>
      <c r="AM423" s="325"/>
      <c r="AN423" s="325"/>
      <c r="AO423" s="323"/>
      <c r="AP423" s="325"/>
      <c r="AQ423" s="325"/>
      <c r="AR423" s="513"/>
      <c r="AS423" s="514"/>
      <c r="AT423" s="514"/>
      <c r="AU423" s="323"/>
      <c r="AV423" s="323"/>
      <c r="AW423" s="323"/>
      <c r="AX423" s="323"/>
      <c r="AY423" s="323"/>
      <c r="AZ423" s="323"/>
      <c r="BA423" s="323"/>
      <c r="BB423" s="323"/>
    </row>
    <row r="424" spans="1:54" s="7" customFormat="1" ht="12" customHeight="1" x14ac:dyDescent="0.3">
      <c r="A424" s="27"/>
      <c r="B424" s="6"/>
      <c r="C424" s="646"/>
      <c r="D424" s="719" t="s">
        <v>517</v>
      </c>
      <c r="E424" s="680"/>
      <c r="F424" s="645" t="s">
        <v>28</v>
      </c>
      <c r="G424" s="645" t="s">
        <v>20</v>
      </c>
      <c r="H424" s="645" t="s">
        <v>20</v>
      </c>
      <c r="I424" s="645" t="s">
        <v>362</v>
      </c>
      <c r="J424" s="6" t="s">
        <v>9</v>
      </c>
      <c r="K424" s="6"/>
      <c r="L424" s="6">
        <v>400</v>
      </c>
      <c r="M424" s="115"/>
      <c r="N424" s="67">
        <v>63</v>
      </c>
      <c r="O424" s="58"/>
      <c r="P424" s="153" t="str">
        <f t="shared" ref="P424:P436" si="730">IF($M424&gt;0,VLOOKUP($M424,motoren,2),"")</f>
        <v/>
      </c>
      <c r="Q424" s="153" t="str">
        <f t="shared" ref="Q424:Q436" si="731">IF($J424 = "FO",0.95,$P424)</f>
        <v/>
      </c>
      <c r="R424" s="153" t="str">
        <f t="shared" ref="R424:R436" si="732">IF($M424&gt;0,VLOOKUP($M424,motoren,3),"")</f>
        <v/>
      </c>
      <c r="S424" s="154"/>
      <c r="T424" s="117"/>
      <c r="U424" s="8"/>
      <c r="V424" s="8"/>
      <c r="W424" s="115"/>
      <c r="X424" s="115"/>
      <c r="Y424" s="46"/>
      <c r="Z424" s="141"/>
      <c r="AA424" s="141"/>
      <c r="AB424" s="115"/>
      <c r="AC424" s="115"/>
      <c r="AD424" s="46"/>
      <c r="AE424" s="8"/>
      <c r="AF424" s="94"/>
      <c r="AG424" s="114"/>
      <c r="AH424" s="459"/>
      <c r="AI424" s="469"/>
      <c r="AJ424" s="305"/>
      <c r="AL424" s="349">
        <f t="shared" si="507"/>
        <v>400</v>
      </c>
      <c r="AM424" s="325">
        <f t="shared" si="508"/>
        <v>0</v>
      </c>
      <c r="AN424" s="325" t="str">
        <f t="shared" si="509"/>
        <v/>
      </c>
      <c r="AO424" s="323"/>
      <c r="AP424" s="325">
        <f t="shared" si="510"/>
        <v>0</v>
      </c>
      <c r="AQ424" s="325" t="str">
        <f t="shared" si="511"/>
        <v/>
      </c>
      <c r="AR424" s="326" t="e">
        <f t="shared" ref="AR424:AR435" si="733">CEILING((N424/AG424),1)</f>
        <v>#DIV/0!</v>
      </c>
      <c r="AS424" s="326" t="e">
        <f t="shared" ref="AS424:AS436" si="734">IF($AR424&gt;0,VLOOKUP($AR424,automaatkeuze,1),"")</f>
        <v>#DIV/0!</v>
      </c>
      <c r="AT424" s="326" t="e">
        <f t="shared" ref="AT424:AT436" si="735">IF($AR424&gt;0,VLOOKUP($AR424,automaatkeuze,3),"")</f>
        <v>#DIV/0!</v>
      </c>
      <c r="AU424" s="326"/>
      <c r="AV424" s="323" t="e">
        <f t="shared" ref="AV424:AV435" si="736">IF(AR424&gt;AS424,AT424,AS424)</f>
        <v>#DIV/0!</v>
      </c>
      <c r="AW424" s="326"/>
      <c r="AX424" s="323"/>
      <c r="AY424" s="323"/>
      <c r="AZ424" s="323"/>
      <c r="BA424" s="323"/>
      <c r="BB424" s="323"/>
    </row>
    <row r="425" spans="1:54" s="7" customFormat="1" ht="12" customHeight="1" x14ac:dyDescent="0.3">
      <c r="A425" s="27"/>
      <c r="B425" s="6"/>
      <c r="C425" s="646"/>
      <c r="D425" s="721" t="s">
        <v>540</v>
      </c>
      <c r="E425" s="680"/>
      <c r="F425" s="645" t="s">
        <v>28</v>
      </c>
      <c r="G425" s="645" t="s">
        <v>20</v>
      </c>
      <c r="H425" s="645" t="s">
        <v>20</v>
      </c>
      <c r="I425" s="645" t="s">
        <v>366</v>
      </c>
      <c r="J425" s="6" t="s">
        <v>10</v>
      </c>
      <c r="K425" s="6"/>
      <c r="L425" s="6">
        <v>230</v>
      </c>
      <c r="M425" s="115">
        <v>1.2</v>
      </c>
      <c r="N425" s="67">
        <v>16</v>
      </c>
      <c r="O425" s="58"/>
      <c r="P425" s="153">
        <f t="shared" si="730"/>
        <v>0.73</v>
      </c>
      <c r="Q425" s="153">
        <f t="shared" si="731"/>
        <v>0.73</v>
      </c>
      <c r="R425" s="153">
        <f t="shared" si="732"/>
        <v>0.83599999999999997</v>
      </c>
      <c r="S425" s="154">
        <f t="shared" ref="S425:S436" si="737">IF($J425 = "FO",0.95,1)</f>
        <v>1</v>
      </c>
      <c r="T425" s="117">
        <f t="shared" ref="T425:T436" si="738">IF($M425&gt;0,$M425/($Q425*$R425*$S425),0)</f>
        <v>1.966310545978895</v>
      </c>
      <c r="U425" s="8">
        <v>1</v>
      </c>
      <c r="V425" s="8">
        <v>1</v>
      </c>
      <c r="W425" s="115">
        <f t="shared" ref="W425:W435" si="739">IF(($M425&gt;0)*(V425&gt;0),$M425*V425,0)</f>
        <v>1.2</v>
      </c>
      <c r="X425" s="115">
        <f t="shared" ref="X425:X435" si="740">IF(($M425&gt;0),($M425*V425*U425)/($R425*$S425),0)</f>
        <v>1.4354066985645932</v>
      </c>
      <c r="Y425" s="46">
        <f t="shared" ref="Y425:Y435" si="741">IF((X425&gt;0),X425/$Q425,0)</f>
        <v>1.966310545978895</v>
      </c>
      <c r="Z425" s="141">
        <v>1</v>
      </c>
      <c r="AA425" s="141">
        <v>1</v>
      </c>
      <c r="AB425" s="115">
        <f t="shared" ref="AB425:AB435" si="742">IF(($M425&gt;0)*(AA425&gt;0),$M425*AA425,0)</f>
        <v>1.2</v>
      </c>
      <c r="AC425" s="115">
        <f t="shared" ref="AC425:AC435" si="743">IF(($M425&gt;0),($M425*AA425*Z425)/($R425*$S425),0)</f>
        <v>1.4354066985645932</v>
      </c>
      <c r="AD425" s="46">
        <f t="shared" ref="AD425:AD435" si="744">IF((AC425&gt;0),AC425/$Q425,0)</f>
        <v>1.966310545978895</v>
      </c>
      <c r="AE425" s="8"/>
      <c r="AF425" s="94">
        <v>2</v>
      </c>
      <c r="AG425" s="114">
        <v>0.8</v>
      </c>
      <c r="AH425" s="459">
        <f t="shared" ref="AH425:AH435" si="745">AV425</f>
        <v>20</v>
      </c>
      <c r="AI425" s="469">
        <f t="shared" ref="AI425:AI435" si="746">IF(N425&gt;0,N425,"")</f>
        <v>16</v>
      </c>
      <c r="AJ425" s="305"/>
      <c r="AL425" s="349">
        <f t="shared" si="507"/>
        <v>230</v>
      </c>
      <c r="AM425" s="325" t="str">
        <f t="shared" si="508"/>
        <v/>
      </c>
      <c r="AN425" s="325">
        <f t="shared" si="509"/>
        <v>1.966310545978895</v>
      </c>
      <c r="AO425" s="323"/>
      <c r="AP425" s="325" t="str">
        <f t="shared" si="510"/>
        <v/>
      </c>
      <c r="AQ425" s="325">
        <f t="shared" si="511"/>
        <v>1.966310545978895</v>
      </c>
      <c r="AR425" s="326">
        <f t="shared" si="733"/>
        <v>20</v>
      </c>
      <c r="AS425" s="326">
        <f t="shared" si="734"/>
        <v>20</v>
      </c>
      <c r="AT425" s="326">
        <f t="shared" si="735"/>
        <v>25</v>
      </c>
      <c r="AU425" s="326"/>
      <c r="AV425" s="323">
        <f t="shared" si="736"/>
        <v>20</v>
      </c>
      <c r="AW425" s="326"/>
      <c r="AX425" s="323"/>
      <c r="AY425" s="323"/>
      <c r="AZ425" s="323"/>
      <c r="BA425" s="323"/>
      <c r="BB425" s="323"/>
    </row>
    <row r="426" spans="1:54" s="7" customFormat="1" ht="12" customHeight="1" x14ac:dyDescent="0.3">
      <c r="A426" s="27"/>
      <c r="B426" s="6"/>
      <c r="C426" s="646"/>
      <c r="D426" s="721" t="s">
        <v>541</v>
      </c>
      <c r="E426" s="680"/>
      <c r="F426" s="645" t="s">
        <v>28</v>
      </c>
      <c r="G426" s="645" t="s">
        <v>20</v>
      </c>
      <c r="H426" s="645" t="s">
        <v>20</v>
      </c>
      <c r="I426" s="645" t="s">
        <v>366</v>
      </c>
      <c r="J426" s="6" t="s">
        <v>10</v>
      </c>
      <c r="K426" s="6"/>
      <c r="L426" s="6">
        <v>230</v>
      </c>
      <c r="M426" s="115">
        <v>1.5</v>
      </c>
      <c r="N426" s="67">
        <v>16</v>
      </c>
      <c r="O426" s="58"/>
      <c r="P426" s="153">
        <f t="shared" si="730"/>
        <v>0.79</v>
      </c>
      <c r="Q426" s="153">
        <f t="shared" si="731"/>
        <v>0.79</v>
      </c>
      <c r="R426" s="153">
        <f t="shared" si="732"/>
        <v>0.84299999999999997</v>
      </c>
      <c r="S426" s="154">
        <f t="shared" si="737"/>
        <v>1</v>
      </c>
      <c r="T426" s="117">
        <f t="shared" si="738"/>
        <v>2.2523537096265596</v>
      </c>
      <c r="U426" s="8">
        <v>1</v>
      </c>
      <c r="V426" s="8">
        <v>1</v>
      </c>
      <c r="W426" s="115">
        <f t="shared" si="739"/>
        <v>1.5</v>
      </c>
      <c r="X426" s="115">
        <f t="shared" si="740"/>
        <v>1.7793594306049823</v>
      </c>
      <c r="Y426" s="46">
        <f t="shared" si="741"/>
        <v>2.2523537096265596</v>
      </c>
      <c r="Z426" s="141">
        <v>1</v>
      </c>
      <c r="AA426" s="141">
        <v>1</v>
      </c>
      <c r="AB426" s="115">
        <f t="shared" si="742"/>
        <v>1.5</v>
      </c>
      <c r="AC426" s="115">
        <f t="shared" si="743"/>
        <v>1.7793594306049823</v>
      </c>
      <c r="AD426" s="46">
        <f t="shared" si="744"/>
        <v>2.2523537096265596</v>
      </c>
      <c r="AE426" s="8"/>
      <c r="AF426" s="94">
        <v>2</v>
      </c>
      <c r="AG426" s="114">
        <v>0.8</v>
      </c>
      <c r="AH426" s="459">
        <f t="shared" si="745"/>
        <v>20</v>
      </c>
      <c r="AI426" s="469">
        <f t="shared" si="746"/>
        <v>16</v>
      </c>
      <c r="AJ426" s="305"/>
      <c r="AL426" s="349">
        <f t="shared" si="507"/>
        <v>230</v>
      </c>
      <c r="AM426" s="325" t="str">
        <f t="shared" si="508"/>
        <v/>
      </c>
      <c r="AN426" s="325">
        <f t="shared" si="509"/>
        <v>2.2523537096265596</v>
      </c>
      <c r="AO426" s="323"/>
      <c r="AP426" s="325" t="str">
        <f t="shared" si="510"/>
        <v/>
      </c>
      <c r="AQ426" s="325">
        <f t="shared" si="511"/>
        <v>2.2523537096265596</v>
      </c>
      <c r="AR426" s="326">
        <f t="shared" si="733"/>
        <v>20</v>
      </c>
      <c r="AS426" s="326">
        <f t="shared" si="734"/>
        <v>20</v>
      </c>
      <c r="AT426" s="326">
        <f t="shared" si="735"/>
        <v>25</v>
      </c>
      <c r="AU426" s="326"/>
      <c r="AV426" s="323">
        <f t="shared" si="736"/>
        <v>20</v>
      </c>
      <c r="AW426" s="326"/>
      <c r="AX426" s="323"/>
      <c r="AY426" s="323"/>
      <c r="AZ426" s="323"/>
      <c r="BA426" s="323"/>
      <c r="BB426" s="323"/>
    </row>
    <row r="427" spans="1:54" s="7" customFormat="1" ht="12" customHeight="1" x14ac:dyDescent="0.3">
      <c r="A427" s="27"/>
      <c r="B427" s="6"/>
      <c r="C427" s="646"/>
      <c r="D427" s="721" t="s">
        <v>549</v>
      </c>
      <c r="E427" s="680"/>
      <c r="F427" s="645" t="s">
        <v>28</v>
      </c>
      <c r="G427" s="645" t="s">
        <v>20</v>
      </c>
      <c r="H427" s="645" t="s">
        <v>20</v>
      </c>
      <c r="I427" s="645" t="s">
        <v>366</v>
      </c>
      <c r="J427" s="6" t="s">
        <v>10</v>
      </c>
      <c r="K427" s="6"/>
      <c r="L427" s="6">
        <v>230</v>
      </c>
      <c r="M427" s="115">
        <v>1</v>
      </c>
      <c r="N427" s="67">
        <v>16</v>
      </c>
      <c r="O427" s="58"/>
      <c r="P427" s="153">
        <f t="shared" si="730"/>
        <v>0.73</v>
      </c>
      <c r="Q427" s="153">
        <f t="shared" si="731"/>
        <v>0.73</v>
      </c>
      <c r="R427" s="153">
        <f t="shared" si="732"/>
        <v>0.81</v>
      </c>
      <c r="S427" s="154">
        <f t="shared" si="737"/>
        <v>1</v>
      </c>
      <c r="T427" s="117">
        <f t="shared" si="738"/>
        <v>1.6911889058007779</v>
      </c>
      <c r="U427" s="8">
        <v>1</v>
      </c>
      <c r="V427" s="8">
        <v>1</v>
      </c>
      <c r="W427" s="115">
        <f t="shared" si="739"/>
        <v>1</v>
      </c>
      <c r="X427" s="115">
        <f t="shared" si="740"/>
        <v>1.2345679012345678</v>
      </c>
      <c r="Y427" s="46">
        <f t="shared" si="741"/>
        <v>1.6911889058007779</v>
      </c>
      <c r="Z427" s="141">
        <v>1</v>
      </c>
      <c r="AA427" s="141">
        <v>1</v>
      </c>
      <c r="AB427" s="115">
        <f t="shared" si="742"/>
        <v>1</v>
      </c>
      <c r="AC427" s="115">
        <f t="shared" si="743"/>
        <v>1.2345679012345678</v>
      </c>
      <c r="AD427" s="46">
        <f t="shared" si="744"/>
        <v>1.6911889058007779</v>
      </c>
      <c r="AE427" s="8"/>
      <c r="AF427" s="94">
        <v>2</v>
      </c>
      <c r="AG427" s="114">
        <v>0.8</v>
      </c>
      <c r="AH427" s="459">
        <f t="shared" si="745"/>
        <v>20</v>
      </c>
      <c r="AI427" s="469">
        <f t="shared" si="746"/>
        <v>16</v>
      </c>
      <c r="AJ427" s="305"/>
      <c r="AL427" s="349">
        <f t="shared" si="507"/>
        <v>230</v>
      </c>
      <c r="AM427" s="325" t="str">
        <f t="shared" si="508"/>
        <v/>
      </c>
      <c r="AN427" s="325">
        <f t="shared" si="509"/>
        <v>1.6911889058007779</v>
      </c>
      <c r="AO427" s="323"/>
      <c r="AP427" s="325" t="str">
        <f t="shared" si="510"/>
        <v/>
      </c>
      <c r="AQ427" s="325">
        <f t="shared" si="511"/>
        <v>1.6911889058007779</v>
      </c>
      <c r="AR427" s="326">
        <f t="shared" si="733"/>
        <v>20</v>
      </c>
      <c r="AS427" s="326">
        <f t="shared" si="734"/>
        <v>20</v>
      </c>
      <c r="AT427" s="326">
        <f t="shared" si="735"/>
        <v>25</v>
      </c>
      <c r="AU427" s="326"/>
      <c r="AV427" s="323">
        <f t="shared" si="736"/>
        <v>20</v>
      </c>
      <c r="AW427" s="326"/>
      <c r="AX427" s="323"/>
      <c r="AY427" s="323"/>
      <c r="AZ427" s="323"/>
      <c r="BA427" s="323"/>
      <c r="BB427" s="323"/>
    </row>
    <row r="428" spans="1:54" s="7" customFormat="1" ht="12" customHeight="1" x14ac:dyDescent="0.3">
      <c r="A428" s="27"/>
      <c r="B428" s="6"/>
      <c r="C428" s="646"/>
      <c r="D428" s="721" t="s">
        <v>542</v>
      </c>
      <c r="E428" s="680"/>
      <c r="F428" s="645" t="s">
        <v>28</v>
      </c>
      <c r="G428" s="645" t="s">
        <v>20</v>
      </c>
      <c r="H428" s="645" t="s">
        <v>20</v>
      </c>
      <c r="I428" s="645" t="s">
        <v>366</v>
      </c>
      <c r="J428" s="6" t="s">
        <v>10</v>
      </c>
      <c r="K428" s="6"/>
      <c r="L428" s="6">
        <v>230</v>
      </c>
      <c r="M428" s="115">
        <v>2</v>
      </c>
      <c r="N428" s="67">
        <v>16</v>
      </c>
      <c r="O428" s="58"/>
      <c r="P428" s="153">
        <f t="shared" si="730"/>
        <v>0.79</v>
      </c>
      <c r="Q428" s="153">
        <f t="shared" si="731"/>
        <v>0.79</v>
      </c>
      <c r="R428" s="153">
        <f t="shared" si="732"/>
        <v>0.84299999999999997</v>
      </c>
      <c r="S428" s="154">
        <f t="shared" si="737"/>
        <v>1</v>
      </c>
      <c r="T428" s="117">
        <f t="shared" si="738"/>
        <v>3.0031382795020796</v>
      </c>
      <c r="U428" s="8">
        <v>0.25</v>
      </c>
      <c r="V428" s="8">
        <v>0.5</v>
      </c>
      <c r="W428" s="115">
        <f t="shared" si="739"/>
        <v>1</v>
      </c>
      <c r="X428" s="115">
        <f t="shared" si="740"/>
        <v>0.29655990510083036</v>
      </c>
      <c r="Y428" s="46">
        <f t="shared" si="741"/>
        <v>0.37539228493775995</v>
      </c>
      <c r="Z428" s="141">
        <v>0.25</v>
      </c>
      <c r="AA428" s="141">
        <v>1</v>
      </c>
      <c r="AB428" s="115">
        <f t="shared" si="742"/>
        <v>2</v>
      </c>
      <c r="AC428" s="115">
        <f t="shared" si="743"/>
        <v>0.59311981020166071</v>
      </c>
      <c r="AD428" s="46">
        <f t="shared" si="744"/>
        <v>0.75078456987551989</v>
      </c>
      <c r="AE428" s="8"/>
      <c r="AF428" s="94">
        <v>2</v>
      </c>
      <c r="AG428" s="114">
        <v>0.8</v>
      </c>
      <c r="AH428" s="459">
        <f t="shared" si="745"/>
        <v>20</v>
      </c>
      <c r="AI428" s="469">
        <f t="shared" si="746"/>
        <v>16</v>
      </c>
      <c r="AJ428" s="305"/>
      <c r="AL428" s="349">
        <f t="shared" si="507"/>
        <v>230</v>
      </c>
      <c r="AM428" s="325" t="str">
        <f t="shared" si="508"/>
        <v/>
      </c>
      <c r="AN428" s="325">
        <f t="shared" si="509"/>
        <v>0.37539228493775995</v>
      </c>
      <c r="AO428" s="323"/>
      <c r="AP428" s="325" t="str">
        <f t="shared" si="510"/>
        <v/>
      </c>
      <c r="AQ428" s="325">
        <f t="shared" si="511"/>
        <v>0.75078456987551989</v>
      </c>
      <c r="AR428" s="326">
        <f t="shared" si="733"/>
        <v>20</v>
      </c>
      <c r="AS428" s="326">
        <f t="shared" si="734"/>
        <v>20</v>
      </c>
      <c r="AT428" s="326">
        <f t="shared" si="735"/>
        <v>25</v>
      </c>
      <c r="AU428" s="326"/>
      <c r="AV428" s="323">
        <f t="shared" si="736"/>
        <v>20</v>
      </c>
      <c r="AW428" s="326"/>
      <c r="AX428" s="323"/>
      <c r="AY428" s="323"/>
      <c r="AZ428" s="323"/>
      <c r="BA428" s="323"/>
      <c r="BB428" s="323"/>
    </row>
    <row r="429" spans="1:54" s="7" customFormat="1" ht="12" customHeight="1" x14ac:dyDescent="0.3">
      <c r="A429" s="27"/>
      <c r="B429" s="6"/>
      <c r="C429" s="646"/>
      <c r="D429" s="721" t="s">
        <v>543</v>
      </c>
      <c r="E429" s="680"/>
      <c r="F429" s="645" t="s">
        <v>28</v>
      </c>
      <c r="G429" s="645" t="s">
        <v>20</v>
      </c>
      <c r="H429" s="645" t="s">
        <v>20</v>
      </c>
      <c r="I429" s="645" t="s">
        <v>366</v>
      </c>
      <c r="J429" s="6" t="s">
        <v>10</v>
      </c>
      <c r="K429" s="6"/>
      <c r="L429" s="6">
        <v>230</v>
      </c>
      <c r="M429" s="115">
        <v>2</v>
      </c>
      <c r="N429" s="67">
        <v>16</v>
      </c>
      <c r="O429" s="58"/>
      <c r="P429" s="153">
        <f t="shared" si="730"/>
        <v>0.79</v>
      </c>
      <c r="Q429" s="153">
        <f t="shared" si="731"/>
        <v>0.79</v>
      </c>
      <c r="R429" s="153">
        <f t="shared" si="732"/>
        <v>0.84299999999999997</v>
      </c>
      <c r="S429" s="154">
        <f t="shared" si="737"/>
        <v>1</v>
      </c>
      <c r="T429" s="117">
        <f t="shared" si="738"/>
        <v>3.0031382795020796</v>
      </c>
      <c r="U429" s="8">
        <v>0.25</v>
      </c>
      <c r="V429" s="8">
        <v>0.5</v>
      </c>
      <c r="W429" s="115">
        <f t="shared" si="739"/>
        <v>1</v>
      </c>
      <c r="X429" s="115">
        <f t="shared" si="740"/>
        <v>0.29655990510083036</v>
      </c>
      <c r="Y429" s="46">
        <f t="shared" si="741"/>
        <v>0.37539228493775995</v>
      </c>
      <c r="Z429" s="141">
        <v>0.25</v>
      </c>
      <c r="AA429" s="141">
        <v>1</v>
      </c>
      <c r="AB429" s="115">
        <f t="shared" si="742"/>
        <v>2</v>
      </c>
      <c r="AC429" s="115">
        <f t="shared" si="743"/>
        <v>0.59311981020166071</v>
      </c>
      <c r="AD429" s="46">
        <f t="shared" si="744"/>
        <v>0.75078456987551989</v>
      </c>
      <c r="AE429" s="8"/>
      <c r="AF429" s="94">
        <v>2</v>
      </c>
      <c r="AG429" s="114">
        <v>0.8</v>
      </c>
      <c r="AH429" s="459">
        <f t="shared" si="745"/>
        <v>20</v>
      </c>
      <c r="AI429" s="469">
        <f t="shared" si="746"/>
        <v>16</v>
      </c>
      <c r="AJ429" s="305"/>
      <c r="AL429" s="349">
        <f t="shared" si="507"/>
        <v>230</v>
      </c>
      <c r="AM429" s="325" t="str">
        <f t="shared" si="508"/>
        <v/>
      </c>
      <c r="AN429" s="325">
        <f t="shared" si="509"/>
        <v>0.37539228493775995</v>
      </c>
      <c r="AO429" s="323"/>
      <c r="AP429" s="325" t="str">
        <f t="shared" si="510"/>
        <v/>
      </c>
      <c r="AQ429" s="325">
        <f t="shared" si="511"/>
        <v>0.75078456987551989</v>
      </c>
      <c r="AR429" s="326">
        <f t="shared" si="733"/>
        <v>20</v>
      </c>
      <c r="AS429" s="326">
        <f t="shared" si="734"/>
        <v>20</v>
      </c>
      <c r="AT429" s="326">
        <f t="shared" si="735"/>
        <v>25</v>
      </c>
      <c r="AU429" s="326"/>
      <c r="AV429" s="323">
        <f t="shared" si="736"/>
        <v>20</v>
      </c>
      <c r="AW429" s="326"/>
      <c r="AX429" s="323"/>
      <c r="AY429" s="323"/>
      <c r="AZ429" s="323"/>
      <c r="BA429" s="323"/>
      <c r="BB429" s="323"/>
    </row>
    <row r="430" spans="1:54" s="7" customFormat="1" ht="12" customHeight="1" x14ac:dyDescent="0.3">
      <c r="A430" s="27"/>
      <c r="B430" s="6"/>
      <c r="C430" s="646"/>
      <c r="D430" s="721" t="s">
        <v>544</v>
      </c>
      <c r="E430" s="680"/>
      <c r="F430" s="645" t="s">
        <v>28</v>
      </c>
      <c r="G430" s="645" t="s">
        <v>20</v>
      </c>
      <c r="H430" s="645" t="s">
        <v>20</v>
      </c>
      <c r="I430" s="645" t="s">
        <v>366</v>
      </c>
      <c r="J430" s="6" t="s">
        <v>10</v>
      </c>
      <c r="K430" s="6"/>
      <c r="L430" s="6">
        <v>230</v>
      </c>
      <c r="M430" s="115">
        <v>1</v>
      </c>
      <c r="N430" s="67">
        <v>16</v>
      </c>
      <c r="O430" s="58"/>
      <c r="P430" s="153">
        <f t="shared" si="730"/>
        <v>0.73</v>
      </c>
      <c r="Q430" s="153">
        <f t="shared" si="731"/>
        <v>0.73</v>
      </c>
      <c r="R430" s="153">
        <f t="shared" si="732"/>
        <v>0.81</v>
      </c>
      <c r="S430" s="154">
        <f t="shared" si="737"/>
        <v>1</v>
      </c>
      <c r="T430" s="117">
        <f t="shared" si="738"/>
        <v>1.6911889058007779</v>
      </c>
      <c r="U430" s="8">
        <v>1</v>
      </c>
      <c r="V430" s="8">
        <v>0.5</v>
      </c>
      <c r="W430" s="115">
        <f t="shared" si="739"/>
        <v>0.5</v>
      </c>
      <c r="X430" s="115">
        <f t="shared" si="740"/>
        <v>0.61728395061728392</v>
      </c>
      <c r="Y430" s="46">
        <f t="shared" si="741"/>
        <v>0.84559445290038893</v>
      </c>
      <c r="Z430" s="141">
        <v>1</v>
      </c>
      <c r="AA430" s="141">
        <v>1</v>
      </c>
      <c r="AB430" s="115">
        <f t="shared" si="742"/>
        <v>1</v>
      </c>
      <c r="AC430" s="115">
        <f t="shared" si="743"/>
        <v>1.2345679012345678</v>
      </c>
      <c r="AD430" s="46">
        <f t="shared" si="744"/>
        <v>1.6911889058007779</v>
      </c>
      <c r="AE430" s="8"/>
      <c r="AF430" s="94">
        <v>2</v>
      </c>
      <c r="AG430" s="114">
        <v>0.8</v>
      </c>
      <c r="AH430" s="459">
        <f t="shared" si="745"/>
        <v>20</v>
      </c>
      <c r="AI430" s="469">
        <f t="shared" si="746"/>
        <v>16</v>
      </c>
      <c r="AJ430" s="305"/>
      <c r="AL430" s="349">
        <f t="shared" si="507"/>
        <v>230</v>
      </c>
      <c r="AM430" s="325" t="str">
        <f t="shared" si="508"/>
        <v/>
      </c>
      <c r="AN430" s="325">
        <f t="shared" si="509"/>
        <v>0.84559445290038893</v>
      </c>
      <c r="AO430" s="323"/>
      <c r="AP430" s="325" t="str">
        <f t="shared" si="510"/>
        <v/>
      </c>
      <c r="AQ430" s="325">
        <f t="shared" si="511"/>
        <v>1.6911889058007779</v>
      </c>
      <c r="AR430" s="326">
        <f t="shared" si="733"/>
        <v>20</v>
      </c>
      <c r="AS430" s="326">
        <f t="shared" si="734"/>
        <v>20</v>
      </c>
      <c r="AT430" s="326">
        <f t="shared" si="735"/>
        <v>25</v>
      </c>
      <c r="AU430" s="326"/>
      <c r="AV430" s="323">
        <f t="shared" si="736"/>
        <v>20</v>
      </c>
      <c r="AW430" s="326"/>
      <c r="AX430" s="323"/>
      <c r="AY430" s="323"/>
      <c r="AZ430" s="323"/>
      <c r="BA430" s="323"/>
      <c r="BB430" s="323"/>
    </row>
    <row r="431" spans="1:54" s="7" customFormat="1" ht="12" customHeight="1" x14ac:dyDescent="0.3">
      <c r="A431" s="27"/>
      <c r="B431" s="6"/>
      <c r="C431" s="646"/>
      <c r="D431" s="721" t="s">
        <v>545</v>
      </c>
      <c r="E431" s="680"/>
      <c r="F431" s="645" t="s">
        <v>28</v>
      </c>
      <c r="G431" s="645" t="s">
        <v>20</v>
      </c>
      <c r="H431" s="645" t="s">
        <v>20</v>
      </c>
      <c r="I431" s="645" t="s">
        <v>366</v>
      </c>
      <c r="J431" s="6" t="s">
        <v>10</v>
      </c>
      <c r="K431" s="6"/>
      <c r="L431" s="6">
        <v>230</v>
      </c>
      <c r="M431" s="115">
        <v>2</v>
      </c>
      <c r="N431" s="67">
        <v>16</v>
      </c>
      <c r="O431" s="58"/>
      <c r="P431" s="153">
        <f t="shared" si="730"/>
        <v>0.79</v>
      </c>
      <c r="Q431" s="153">
        <f t="shared" si="731"/>
        <v>0.79</v>
      </c>
      <c r="R431" s="153">
        <f t="shared" si="732"/>
        <v>0.84299999999999997</v>
      </c>
      <c r="S431" s="154">
        <f t="shared" si="737"/>
        <v>1</v>
      </c>
      <c r="T431" s="117">
        <f t="shared" si="738"/>
        <v>3.0031382795020796</v>
      </c>
      <c r="U431" s="8">
        <v>1</v>
      </c>
      <c r="V431" s="8">
        <v>0.5</v>
      </c>
      <c r="W431" s="115">
        <f t="shared" si="739"/>
        <v>1</v>
      </c>
      <c r="X431" s="115">
        <f t="shared" si="740"/>
        <v>1.1862396204033214</v>
      </c>
      <c r="Y431" s="46">
        <f t="shared" si="741"/>
        <v>1.5015691397510398</v>
      </c>
      <c r="Z431" s="141">
        <v>1</v>
      </c>
      <c r="AA431" s="141">
        <v>1</v>
      </c>
      <c r="AB431" s="115">
        <f t="shared" si="742"/>
        <v>2</v>
      </c>
      <c r="AC431" s="115">
        <f t="shared" si="743"/>
        <v>2.3724792408066429</v>
      </c>
      <c r="AD431" s="46">
        <f t="shared" si="744"/>
        <v>3.0031382795020796</v>
      </c>
      <c r="AE431" s="8"/>
      <c r="AF431" s="94">
        <v>2</v>
      </c>
      <c r="AG431" s="114">
        <v>0.8</v>
      </c>
      <c r="AH431" s="459">
        <f t="shared" si="745"/>
        <v>20</v>
      </c>
      <c r="AI431" s="469">
        <f t="shared" si="746"/>
        <v>16</v>
      </c>
      <c r="AJ431" s="305"/>
      <c r="AL431" s="349">
        <f t="shared" si="507"/>
        <v>230</v>
      </c>
      <c r="AM431" s="325" t="str">
        <f t="shared" si="508"/>
        <v/>
      </c>
      <c r="AN431" s="325">
        <f t="shared" si="509"/>
        <v>1.5015691397510398</v>
      </c>
      <c r="AO431" s="323"/>
      <c r="AP431" s="325" t="str">
        <f t="shared" si="510"/>
        <v/>
      </c>
      <c r="AQ431" s="325">
        <f t="shared" si="511"/>
        <v>3.0031382795020796</v>
      </c>
      <c r="AR431" s="326">
        <f t="shared" si="733"/>
        <v>20</v>
      </c>
      <c r="AS431" s="326">
        <f t="shared" si="734"/>
        <v>20</v>
      </c>
      <c r="AT431" s="326">
        <f t="shared" si="735"/>
        <v>25</v>
      </c>
      <c r="AU431" s="326"/>
      <c r="AV431" s="323">
        <f t="shared" si="736"/>
        <v>20</v>
      </c>
      <c r="AW431" s="326"/>
      <c r="AX431" s="323"/>
      <c r="AY431" s="323"/>
      <c r="AZ431" s="323"/>
      <c r="BA431" s="323"/>
      <c r="BB431" s="323"/>
    </row>
    <row r="432" spans="1:54" s="7" customFormat="1" ht="12" customHeight="1" x14ac:dyDescent="0.3">
      <c r="A432" s="27"/>
      <c r="B432" s="6"/>
      <c r="C432" s="646"/>
      <c r="D432" s="721" t="s">
        <v>546</v>
      </c>
      <c r="E432" s="680"/>
      <c r="F432" s="645" t="s">
        <v>28</v>
      </c>
      <c r="G432" s="645" t="s">
        <v>20</v>
      </c>
      <c r="H432" s="645" t="s">
        <v>20</v>
      </c>
      <c r="I432" s="645" t="s">
        <v>366</v>
      </c>
      <c r="J432" s="6" t="s">
        <v>10</v>
      </c>
      <c r="K432" s="6"/>
      <c r="L432" s="6">
        <v>230</v>
      </c>
      <c r="M432" s="115">
        <v>2</v>
      </c>
      <c r="N432" s="67">
        <v>16</v>
      </c>
      <c r="O432" s="58"/>
      <c r="P432" s="153">
        <f t="shared" si="730"/>
        <v>0.79</v>
      </c>
      <c r="Q432" s="153">
        <f t="shared" si="731"/>
        <v>0.79</v>
      </c>
      <c r="R432" s="153">
        <f t="shared" si="732"/>
        <v>0.84299999999999997</v>
      </c>
      <c r="S432" s="154">
        <f t="shared" si="737"/>
        <v>1</v>
      </c>
      <c r="T432" s="117">
        <f t="shared" si="738"/>
        <v>3.0031382795020796</v>
      </c>
      <c r="U432" s="8">
        <v>1</v>
      </c>
      <c r="V432" s="8">
        <v>0.5</v>
      </c>
      <c r="W432" s="115">
        <f t="shared" si="739"/>
        <v>1</v>
      </c>
      <c r="X432" s="115">
        <f t="shared" si="740"/>
        <v>1.1862396204033214</v>
      </c>
      <c r="Y432" s="46">
        <f t="shared" si="741"/>
        <v>1.5015691397510398</v>
      </c>
      <c r="Z432" s="141">
        <v>1</v>
      </c>
      <c r="AA432" s="141">
        <v>1</v>
      </c>
      <c r="AB432" s="115">
        <f t="shared" si="742"/>
        <v>2</v>
      </c>
      <c r="AC432" s="115">
        <f t="shared" si="743"/>
        <v>2.3724792408066429</v>
      </c>
      <c r="AD432" s="46">
        <f t="shared" si="744"/>
        <v>3.0031382795020796</v>
      </c>
      <c r="AE432" s="8"/>
      <c r="AF432" s="94">
        <v>2</v>
      </c>
      <c r="AG432" s="114">
        <v>0.8</v>
      </c>
      <c r="AH432" s="459">
        <f t="shared" si="745"/>
        <v>20</v>
      </c>
      <c r="AI432" s="469">
        <f t="shared" si="746"/>
        <v>16</v>
      </c>
      <c r="AJ432" s="305"/>
      <c r="AL432" s="349">
        <f t="shared" si="507"/>
        <v>230</v>
      </c>
      <c r="AM432" s="325" t="str">
        <f t="shared" si="508"/>
        <v/>
      </c>
      <c r="AN432" s="325">
        <f t="shared" si="509"/>
        <v>1.5015691397510398</v>
      </c>
      <c r="AO432" s="323"/>
      <c r="AP432" s="325" t="str">
        <f t="shared" si="510"/>
        <v/>
      </c>
      <c r="AQ432" s="325">
        <f t="shared" si="511"/>
        <v>3.0031382795020796</v>
      </c>
      <c r="AR432" s="326">
        <f t="shared" si="733"/>
        <v>20</v>
      </c>
      <c r="AS432" s="326">
        <f t="shared" si="734"/>
        <v>20</v>
      </c>
      <c r="AT432" s="326">
        <f t="shared" si="735"/>
        <v>25</v>
      </c>
      <c r="AU432" s="326"/>
      <c r="AV432" s="323">
        <f t="shared" si="736"/>
        <v>20</v>
      </c>
      <c r="AW432" s="326"/>
      <c r="AX432" s="323"/>
      <c r="AY432" s="323"/>
      <c r="AZ432" s="323"/>
      <c r="BA432" s="323"/>
      <c r="BB432" s="323"/>
    </row>
    <row r="433" spans="1:54" s="7" customFormat="1" ht="12" customHeight="1" x14ac:dyDescent="0.3">
      <c r="A433" s="27"/>
      <c r="B433" s="6"/>
      <c r="C433" s="646"/>
      <c r="D433" s="721" t="s">
        <v>546</v>
      </c>
      <c r="E433" s="680"/>
      <c r="F433" s="645" t="s">
        <v>28</v>
      </c>
      <c r="G433" s="645" t="s">
        <v>20</v>
      </c>
      <c r="H433" s="645" t="s">
        <v>20</v>
      </c>
      <c r="I433" s="645" t="s">
        <v>366</v>
      </c>
      <c r="J433" s="6" t="s">
        <v>10</v>
      </c>
      <c r="K433" s="6"/>
      <c r="L433" s="6">
        <v>230</v>
      </c>
      <c r="M433" s="115">
        <v>2</v>
      </c>
      <c r="N433" s="67">
        <v>16</v>
      </c>
      <c r="O433" s="58"/>
      <c r="P433" s="153">
        <f t="shared" si="730"/>
        <v>0.79</v>
      </c>
      <c r="Q433" s="153">
        <f t="shared" si="731"/>
        <v>0.79</v>
      </c>
      <c r="R433" s="153">
        <f t="shared" si="732"/>
        <v>0.84299999999999997</v>
      </c>
      <c r="S433" s="154">
        <f t="shared" si="737"/>
        <v>1</v>
      </c>
      <c r="T433" s="117">
        <f t="shared" si="738"/>
        <v>3.0031382795020796</v>
      </c>
      <c r="U433" s="8">
        <v>1</v>
      </c>
      <c r="V433" s="8">
        <v>0.5</v>
      </c>
      <c r="W433" s="115">
        <f t="shared" si="739"/>
        <v>1</v>
      </c>
      <c r="X433" s="115">
        <f t="shared" si="740"/>
        <v>1.1862396204033214</v>
      </c>
      <c r="Y433" s="46">
        <f t="shared" si="741"/>
        <v>1.5015691397510398</v>
      </c>
      <c r="Z433" s="141">
        <v>1</v>
      </c>
      <c r="AA433" s="141">
        <v>1</v>
      </c>
      <c r="AB433" s="115">
        <f t="shared" si="742"/>
        <v>2</v>
      </c>
      <c r="AC433" s="115">
        <f t="shared" si="743"/>
        <v>2.3724792408066429</v>
      </c>
      <c r="AD433" s="46">
        <f t="shared" si="744"/>
        <v>3.0031382795020796</v>
      </c>
      <c r="AE433" s="8"/>
      <c r="AF433" s="94">
        <v>2</v>
      </c>
      <c r="AG433" s="114">
        <v>0.8</v>
      </c>
      <c r="AH433" s="459">
        <f t="shared" si="745"/>
        <v>20</v>
      </c>
      <c r="AI433" s="469">
        <f t="shared" si="746"/>
        <v>16</v>
      </c>
      <c r="AJ433" s="305"/>
      <c r="AL433" s="349">
        <f t="shared" si="507"/>
        <v>230</v>
      </c>
      <c r="AM433" s="325" t="str">
        <f t="shared" si="508"/>
        <v/>
      </c>
      <c r="AN433" s="325">
        <f t="shared" si="509"/>
        <v>1.5015691397510398</v>
      </c>
      <c r="AO433" s="323"/>
      <c r="AP433" s="325" t="str">
        <f t="shared" si="510"/>
        <v/>
      </c>
      <c r="AQ433" s="325">
        <f t="shared" si="511"/>
        <v>3.0031382795020796</v>
      </c>
      <c r="AR433" s="326">
        <f t="shared" si="733"/>
        <v>20</v>
      </c>
      <c r="AS433" s="326">
        <f t="shared" si="734"/>
        <v>20</v>
      </c>
      <c r="AT433" s="326">
        <f t="shared" si="735"/>
        <v>25</v>
      </c>
      <c r="AU433" s="326"/>
      <c r="AV433" s="323">
        <f t="shared" si="736"/>
        <v>20</v>
      </c>
      <c r="AW433" s="326"/>
      <c r="AX433" s="323"/>
      <c r="AY433" s="323"/>
      <c r="AZ433" s="323"/>
      <c r="BA433" s="323"/>
      <c r="BB433" s="323"/>
    </row>
    <row r="434" spans="1:54" s="7" customFormat="1" ht="12" customHeight="1" x14ac:dyDescent="0.3">
      <c r="A434" s="27"/>
      <c r="B434" s="6"/>
      <c r="C434" s="646"/>
      <c r="D434" s="721" t="s">
        <v>548</v>
      </c>
      <c r="E434" s="680"/>
      <c r="F434" s="645" t="s">
        <v>28</v>
      </c>
      <c r="G434" s="645" t="s">
        <v>20</v>
      </c>
      <c r="H434" s="645" t="s">
        <v>20</v>
      </c>
      <c r="I434" s="645" t="s">
        <v>366</v>
      </c>
      <c r="J434" s="6" t="s">
        <v>10</v>
      </c>
      <c r="K434" s="6"/>
      <c r="L434" s="6">
        <v>230</v>
      </c>
      <c r="M434" s="115">
        <v>0.2</v>
      </c>
      <c r="N434" s="67">
        <v>16</v>
      </c>
      <c r="O434" s="58"/>
      <c r="P434" s="153">
        <f t="shared" si="730"/>
        <v>0.7</v>
      </c>
      <c r="Q434" s="153">
        <f t="shared" si="731"/>
        <v>0.7</v>
      </c>
      <c r="R434" s="153">
        <f t="shared" si="732"/>
        <v>0.62</v>
      </c>
      <c r="S434" s="154">
        <f t="shared" si="737"/>
        <v>1</v>
      </c>
      <c r="T434" s="117">
        <f t="shared" si="738"/>
        <v>0.46082949308755761</v>
      </c>
      <c r="U434" s="8">
        <v>0.25</v>
      </c>
      <c r="V434" s="8">
        <v>0.5</v>
      </c>
      <c r="W434" s="115">
        <f t="shared" si="739"/>
        <v>0.1</v>
      </c>
      <c r="X434" s="115">
        <f t="shared" si="740"/>
        <v>4.0322580645161296E-2</v>
      </c>
      <c r="Y434" s="46">
        <f t="shared" si="741"/>
        <v>5.7603686635944715E-2</v>
      </c>
      <c r="Z434" s="141">
        <v>0.25</v>
      </c>
      <c r="AA434" s="141">
        <v>1</v>
      </c>
      <c r="AB434" s="115">
        <f t="shared" si="742"/>
        <v>0.2</v>
      </c>
      <c r="AC434" s="115">
        <f t="shared" si="743"/>
        <v>8.0645161290322592E-2</v>
      </c>
      <c r="AD434" s="46">
        <f t="shared" si="744"/>
        <v>0.11520737327188943</v>
      </c>
      <c r="AE434" s="8"/>
      <c r="AF434" s="94">
        <v>2</v>
      </c>
      <c r="AG434" s="114">
        <v>0.8</v>
      </c>
      <c r="AH434" s="459">
        <f t="shared" si="745"/>
        <v>20</v>
      </c>
      <c r="AI434" s="469">
        <f t="shared" si="746"/>
        <v>16</v>
      </c>
      <c r="AJ434" s="305"/>
      <c r="AL434" s="349">
        <f t="shared" si="507"/>
        <v>230</v>
      </c>
      <c r="AM434" s="325" t="str">
        <f t="shared" si="508"/>
        <v/>
      </c>
      <c r="AN434" s="325">
        <f t="shared" si="509"/>
        <v>5.7603686635944715E-2</v>
      </c>
      <c r="AO434" s="323"/>
      <c r="AP434" s="325" t="str">
        <f t="shared" si="510"/>
        <v/>
      </c>
      <c r="AQ434" s="325">
        <f t="shared" si="511"/>
        <v>0.11520737327188943</v>
      </c>
      <c r="AR434" s="326">
        <f t="shared" si="733"/>
        <v>20</v>
      </c>
      <c r="AS434" s="326">
        <f t="shared" si="734"/>
        <v>20</v>
      </c>
      <c r="AT434" s="326">
        <f t="shared" si="735"/>
        <v>25</v>
      </c>
      <c r="AU434" s="326"/>
      <c r="AV434" s="323">
        <f t="shared" si="736"/>
        <v>20</v>
      </c>
      <c r="AW434" s="326"/>
      <c r="AX434" s="323"/>
      <c r="AY434" s="323"/>
      <c r="AZ434" s="323"/>
      <c r="BA434" s="323"/>
      <c r="BB434" s="323"/>
    </row>
    <row r="435" spans="1:54" s="7" customFormat="1" ht="12" customHeight="1" x14ac:dyDescent="0.3">
      <c r="A435" s="27"/>
      <c r="B435" s="6"/>
      <c r="C435" s="646" t="s">
        <v>638</v>
      </c>
      <c r="D435" s="721" t="s">
        <v>584</v>
      </c>
      <c r="E435" s="680"/>
      <c r="F435" s="645" t="s">
        <v>28</v>
      </c>
      <c r="G435" s="645" t="s">
        <v>20</v>
      </c>
      <c r="H435" s="645" t="s">
        <v>20</v>
      </c>
      <c r="I435" s="645" t="s">
        <v>366</v>
      </c>
      <c r="J435" s="6" t="s">
        <v>10</v>
      </c>
      <c r="K435" s="6"/>
      <c r="L435" s="6">
        <v>400</v>
      </c>
      <c r="M435" s="115">
        <v>0.28000000000000003</v>
      </c>
      <c r="N435" s="67">
        <v>16</v>
      </c>
      <c r="O435" s="58"/>
      <c r="P435" s="153">
        <f t="shared" si="730"/>
        <v>0.73</v>
      </c>
      <c r="Q435" s="153">
        <f t="shared" si="731"/>
        <v>0.73</v>
      </c>
      <c r="R435" s="153">
        <f t="shared" si="732"/>
        <v>0.68300000000000005</v>
      </c>
      <c r="S435" s="154">
        <f t="shared" si="737"/>
        <v>1</v>
      </c>
      <c r="T435" s="117">
        <f t="shared" si="738"/>
        <v>0.56158366593794506</v>
      </c>
      <c r="U435" s="8">
        <v>0.25</v>
      </c>
      <c r="V435" s="8">
        <v>0.5</v>
      </c>
      <c r="W435" s="115">
        <f t="shared" si="739"/>
        <v>0.14000000000000001</v>
      </c>
      <c r="X435" s="115">
        <f t="shared" si="740"/>
        <v>5.1244509516837483E-2</v>
      </c>
      <c r="Y435" s="46">
        <f t="shared" si="741"/>
        <v>7.0197958242243133E-2</v>
      </c>
      <c r="Z435" s="141">
        <v>0.25</v>
      </c>
      <c r="AA435" s="141">
        <v>1</v>
      </c>
      <c r="AB435" s="115">
        <f t="shared" si="742"/>
        <v>0.28000000000000003</v>
      </c>
      <c r="AC435" s="115">
        <f t="shared" si="743"/>
        <v>0.10248901903367497</v>
      </c>
      <c r="AD435" s="46">
        <f t="shared" si="744"/>
        <v>0.14039591648448627</v>
      </c>
      <c r="AE435" s="8"/>
      <c r="AF435" s="94">
        <v>2</v>
      </c>
      <c r="AG435" s="114">
        <v>0.8</v>
      </c>
      <c r="AH435" s="459">
        <f t="shared" si="745"/>
        <v>20</v>
      </c>
      <c r="AI435" s="469">
        <f t="shared" si="746"/>
        <v>16</v>
      </c>
      <c r="AJ435" s="305"/>
      <c r="AL435" s="349">
        <f t="shared" si="507"/>
        <v>400</v>
      </c>
      <c r="AM435" s="325">
        <f t="shared" si="508"/>
        <v>7.0197958242243133E-2</v>
      </c>
      <c r="AN435" s="325" t="str">
        <f t="shared" si="509"/>
        <v/>
      </c>
      <c r="AO435" s="323"/>
      <c r="AP435" s="325">
        <f t="shared" si="510"/>
        <v>0.14039591648448627</v>
      </c>
      <c r="AQ435" s="325" t="str">
        <f t="shared" si="511"/>
        <v/>
      </c>
      <c r="AR435" s="326">
        <f t="shared" si="733"/>
        <v>20</v>
      </c>
      <c r="AS435" s="326">
        <f t="shared" si="734"/>
        <v>20</v>
      </c>
      <c r="AT435" s="326">
        <f t="shared" si="735"/>
        <v>25</v>
      </c>
      <c r="AU435" s="326"/>
      <c r="AV435" s="323">
        <f t="shared" si="736"/>
        <v>20</v>
      </c>
      <c r="AW435" s="326"/>
      <c r="AX435" s="326"/>
      <c r="AY435" s="326"/>
      <c r="AZ435" s="326"/>
      <c r="BA435" s="326"/>
      <c r="BB435" s="326"/>
    </row>
    <row r="436" spans="1:54" s="7" customFormat="1" ht="12" customHeight="1" x14ac:dyDescent="0.3">
      <c r="A436" s="27"/>
      <c r="B436" s="6"/>
      <c r="C436" s="788" t="s">
        <v>612</v>
      </c>
      <c r="D436" s="707" t="s">
        <v>609</v>
      </c>
      <c r="E436" s="680"/>
      <c r="F436" s="645" t="s">
        <v>28</v>
      </c>
      <c r="G436" s="645" t="s">
        <v>20</v>
      </c>
      <c r="H436" s="645" t="s">
        <v>20</v>
      </c>
      <c r="I436" s="645" t="s">
        <v>366</v>
      </c>
      <c r="J436" s="6" t="s">
        <v>10</v>
      </c>
      <c r="K436" s="6"/>
      <c r="L436" s="6">
        <v>400</v>
      </c>
      <c r="M436" s="115">
        <v>0.28000000000000003</v>
      </c>
      <c r="N436" s="67">
        <v>16</v>
      </c>
      <c r="O436" s="58"/>
      <c r="P436" s="153">
        <f t="shared" si="730"/>
        <v>0.73</v>
      </c>
      <c r="Q436" s="153">
        <f t="shared" si="731"/>
        <v>0.73</v>
      </c>
      <c r="R436" s="153">
        <f t="shared" si="732"/>
        <v>0.68300000000000005</v>
      </c>
      <c r="S436" s="154">
        <f t="shared" si="737"/>
        <v>1</v>
      </c>
      <c r="T436" s="117">
        <f t="shared" si="738"/>
        <v>0.56158366593794506</v>
      </c>
      <c r="U436" s="8">
        <v>0.25</v>
      </c>
      <c r="V436" s="8">
        <v>0.5</v>
      </c>
      <c r="W436" s="115">
        <f t="shared" ref="W436" si="747">IF(($M436&gt;0)*(V436&gt;0),$M436*V436,0)</f>
        <v>0.14000000000000001</v>
      </c>
      <c r="X436" s="115">
        <f t="shared" ref="X436" si="748">IF(($M436&gt;0),($M436*V436*U436)/($R436*$S436),0)</f>
        <v>5.1244509516837483E-2</v>
      </c>
      <c r="Y436" s="46">
        <f t="shared" ref="Y436" si="749">IF((X436&gt;0),X436/$Q436,0)</f>
        <v>7.0197958242243133E-2</v>
      </c>
      <c r="Z436" s="141">
        <v>0.25</v>
      </c>
      <c r="AA436" s="141">
        <v>1</v>
      </c>
      <c r="AB436" s="115">
        <f t="shared" ref="AB436" si="750">IF(($M436&gt;0)*(AA436&gt;0),$M436*AA436,0)</f>
        <v>0.28000000000000003</v>
      </c>
      <c r="AC436" s="115">
        <f t="shared" ref="AC436" si="751">IF(($M436&gt;0),($M436*AA436*Z436)/($R436*$S436),0)</f>
        <v>0.10248901903367497</v>
      </c>
      <c r="AD436" s="46">
        <f t="shared" ref="AD436" si="752">IF((AC436&gt;0),AC436/$Q436,0)</f>
        <v>0.14039591648448627</v>
      </c>
      <c r="AE436" s="8"/>
      <c r="AF436" s="94">
        <v>2</v>
      </c>
      <c r="AG436" s="114">
        <v>0.8</v>
      </c>
      <c r="AH436" s="459">
        <f t="shared" ref="AH436" si="753">AV436</f>
        <v>20</v>
      </c>
      <c r="AI436" s="469">
        <f t="shared" ref="AI436" si="754">IF(N436&gt;0,N436,"")</f>
        <v>16</v>
      </c>
      <c r="AJ436" s="305"/>
      <c r="AL436" s="349">
        <f t="shared" si="507"/>
        <v>400</v>
      </c>
      <c r="AM436" s="325">
        <f t="shared" si="508"/>
        <v>7.0197958242243133E-2</v>
      </c>
      <c r="AN436" s="325" t="str">
        <f t="shared" si="509"/>
        <v/>
      </c>
      <c r="AO436" s="323"/>
      <c r="AP436" s="325">
        <f t="shared" si="510"/>
        <v>0.14039591648448627</v>
      </c>
      <c r="AQ436" s="325" t="str">
        <f t="shared" si="511"/>
        <v/>
      </c>
      <c r="AR436" s="326">
        <f t="shared" ref="AR436" si="755">CEILING((N436/AG436),1)</f>
        <v>20</v>
      </c>
      <c r="AS436" s="326">
        <f t="shared" si="734"/>
        <v>20</v>
      </c>
      <c r="AT436" s="326">
        <f t="shared" si="735"/>
        <v>25</v>
      </c>
      <c r="AU436" s="326"/>
      <c r="AV436" s="323">
        <f t="shared" ref="AV436" si="756">IF(AR436&gt;AS436,AT436,AS436)</f>
        <v>20</v>
      </c>
      <c r="AW436" s="326"/>
      <c r="AX436" s="326"/>
      <c r="AY436" s="326"/>
      <c r="AZ436" s="326"/>
      <c r="BA436" s="326"/>
      <c r="BB436" s="326"/>
    </row>
    <row r="437" spans="1:54" s="7" customFormat="1" ht="12" customHeight="1" x14ac:dyDescent="0.3">
      <c r="A437" s="27"/>
      <c r="B437" s="6"/>
      <c r="C437" s="788"/>
      <c r="D437" s="707"/>
      <c r="E437" s="680"/>
      <c r="F437" s="645"/>
      <c r="G437" s="645"/>
      <c r="H437" s="645"/>
      <c r="I437" s="645"/>
      <c r="J437" s="6"/>
      <c r="K437" s="6"/>
      <c r="L437" s="6"/>
      <c r="M437" s="115"/>
      <c r="N437" s="67"/>
      <c r="O437" s="58"/>
      <c r="P437" s="153"/>
      <c r="Q437" s="153"/>
      <c r="R437" s="153"/>
      <c r="S437" s="154"/>
      <c r="T437" s="117"/>
      <c r="U437" s="8"/>
      <c r="V437" s="8"/>
      <c r="W437" s="115"/>
      <c r="X437" s="115"/>
      <c r="Y437" s="46"/>
      <c r="Z437" s="141"/>
      <c r="AA437" s="141"/>
      <c r="AB437" s="115"/>
      <c r="AC437" s="115"/>
      <c r="AD437" s="46"/>
      <c r="AE437" s="8"/>
      <c r="AF437" s="94"/>
      <c r="AG437" s="114"/>
      <c r="AH437" s="459"/>
      <c r="AI437" s="469"/>
      <c r="AJ437" s="305"/>
      <c r="AL437" s="349"/>
      <c r="AM437" s="325"/>
      <c r="AN437" s="325"/>
      <c r="AO437" s="323"/>
      <c r="AP437" s="325"/>
      <c r="AQ437" s="325"/>
      <c r="AR437" s="326"/>
      <c r="AS437" s="326"/>
      <c r="AT437" s="326"/>
      <c r="AU437" s="326"/>
      <c r="AV437" s="323"/>
      <c r="AW437" s="326"/>
      <c r="AX437" s="326"/>
      <c r="AY437" s="326"/>
      <c r="AZ437" s="326"/>
      <c r="BA437" s="326"/>
      <c r="BB437" s="326"/>
    </row>
    <row r="438" spans="1:54" s="272" customFormat="1" ht="12.6" customHeight="1" x14ac:dyDescent="0.3">
      <c r="A438" s="736"/>
      <c r="B438" s="518"/>
      <c r="C438" s="519"/>
      <c r="D438" s="722"/>
      <c r="E438" s="518"/>
      <c r="F438" s="518"/>
      <c r="G438" s="518"/>
      <c r="H438" s="518"/>
      <c r="I438" s="520" t="s">
        <v>112</v>
      </c>
      <c r="J438" s="520" t="s">
        <v>113</v>
      </c>
      <c r="K438" s="520"/>
      <c r="L438" s="518"/>
      <c r="M438" s="518"/>
      <c r="N438" s="518"/>
      <c r="O438" s="521"/>
      <c r="P438" s="522"/>
      <c r="Q438" s="522"/>
      <c r="R438" s="523"/>
      <c r="S438" s="523"/>
      <c r="T438" s="524"/>
      <c r="U438" s="525"/>
      <c r="V438" s="525"/>
      <c r="W438" s="526"/>
      <c r="X438" s="526"/>
      <c r="Y438" s="527"/>
      <c r="Z438" s="525"/>
      <c r="AA438" s="525"/>
      <c r="AB438" s="526"/>
      <c r="AC438" s="526"/>
      <c r="AD438" s="527"/>
      <c r="AE438" s="528"/>
      <c r="AF438" s="529"/>
      <c r="AG438" s="530"/>
      <c r="AH438" s="531"/>
      <c r="AI438" s="529"/>
      <c r="AJ438" s="532"/>
      <c r="AK438" s="533"/>
      <c r="AL438" s="534"/>
      <c r="AM438" s="535"/>
      <c r="AN438" s="535"/>
      <c r="AO438" s="536"/>
      <c r="AP438" s="535"/>
      <c r="AQ438" s="535"/>
      <c r="AR438" s="533"/>
      <c r="AS438" s="533"/>
      <c r="AT438" s="533"/>
      <c r="AU438" s="533"/>
      <c r="AV438" s="533"/>
      <c r="AW438" s="571" t="s">
        <v>189</v>
      </c>
      <c r="AX438" s="572">
        <f>AW440+AX440</f>
        <v>5.5483014752739397</v>
      </c>
      <c r="AY438" s="533"/>
      <c r="AZ438" s="571" t="s">
        <v>192</v>
      </c>
      <c r="BA438" s="572">
        <f>AZ440+BA440</f>
        <v>11.096602950547879</v>
      </c>
    </row>
    <row r="439" spans="1:54" s="272" customFormat="1" ht="12.6" customHeight="1" x14ac:dyDescent="0.25">
      <c r="A439" s="737"/>
      <c r="B439" s="537"/>
      <c r="C439" s="538" t="s">
        <v>565</v>
      </c>
      <c r="D439" s="723"/>
      <c r="E439" s="539"/>
      <c r="F439" s="538"/>
      <c r="G439" s="538"/>
      <c r="H439" s="538"/>
      <c r="I439" s="540">
        <f>SUM(T424:T438)</f>
        <v>24.200730289680855</v>
      </c>
      <c r="J439" s="540">
        <f>SUM(T424:T438)</f>
        <v>24.200730289680855</v>
      </c>
      <c r="K439" s="540"/>
      <c r="L439" s="537"/>
      <c r="M439" s="537"/>
      <c r="N439" s="537"/>
      <c r="O439" s="541"/>
      <c r="P439" s="542"/>
      <c r="Q439" s="542"/>
      <c r="R439" s="543"/>
      <c r="S439" s="543"/>
      <c r="T439" s="544"/>
      <c r="U439" s="545"/>
      <c r="V439" s="545"/>
      <c r="W439" s="542"/>
      <c r="X439" s="540"/>
      <c r="Y439" s="546"/>
      <c r="Z439" s="545"/>
      <c r="AA439" s="545"/>
      <c r="AB439" s="540"/>
      <c r="AC439" s="540"/>
      <c r="AD439" s="546"/>
      <c r="AE439" s="547"/>
      <c r="AF439" s="548"/>
      <c r="AG439" s="549"/>
      <c r="AH439" s="550"/>
      <c r="AI439" s="548"/>
      <c r="AJ439" s="551"/>
      <c r="AK439" s="533"/>
      <c r="AL439" s="534"/>
      <c r="AM439" s="535"/>
      <c r="AN439" s="535"/>
      <c r="AO439" s="536"/>
      <c r="AP439" s="535"/>
      <c r="AQ439" s="535"/>
      <c r="AR439" s="533"/>
      <c r="AS439" s="533"/>
      <c r="AT439" s="533"/>
      <c r="AU439" s="533"/>
      <c r="AV439" s="533"/>
      <c r="AW439" s="537" t="s">
        <v>114</v>
      </c>
      <c r="AX439" s="537" t="s">
        <v>116</v>
      </c>
      <c r="AY439" s="533"/>
      <c r="AZ439" s="537" t="s">
        <v>114</v>
      </c>
      <c r="BA439" s="537" t="s">
        <v>116</v>
      </c>
    </row>
    <row r="440" spans="1:54" s="272" customFormat="1" ht="12.6" customHeight="1" x14ac:dyDescent="0.25">
      <c r="A440" s="737"/>
      <c r="B440" s="537"/>
      <c r="C440" s="538" t="s">
        <v>566</v>
      </c>
      <c r="D440" s="723"/>
      <c r="E440" s="539"/>
      <c r="F440" s="538"/>
      <c r="G440" s="538"/>
      <c r="H440" s="538"/>
      <c r="I440" s="540">
        <f>SUM(X424:X438)</f>
        <v>9.3612682521118913</v>
      </c>
      <c r="J440" s="540">
        <f>SUM(AC424:AC438)</f>
        <v>14.273202473819632</v>
      </c>
      <c r="K440" s="540"/>
      <c r="L440" s="537"/>
      <c r="M440" s="537"/>
      <c r="N440" s="537"/>
      <c r="O440" s="541"/>
      <c r="P440" s="542"/>
      <c r="Q440" s="542"/>
      <c r="R440" s="543"/>
      <c r="S440" s="543"/>
      <c r="T440" s="544"/>
      <c r="U440" s="545"/>
      <c r="V440" s="545"/>
      <c r="W440" s="542"/>
      <c r="X440" s="540"/>
      <c r="Y440" s="546"/>
      <c r="Z440" s="545"/>
      <c r="AA440" s="545"/>
      <c r="AB440" s="540"/>
      <c r="AC440" s="540"/>
      <c r="AD440" s="546"/>
      <c r="AE440" s="545"/>
      <c r="AF440" s="548"/>
      <c r="AG440" s="549"/>
      <c r="AH440" s="550"/>
      <c r="AI440" s="552"/>
      <c r="AJ440" s="551"/>
      <c r="AK440" s="533"/>
      <c r="AL440" s="534"/>
      <c r="AM440" s="553">
        <f>SUM(AM430:AM438)</f>
        <v>0.14039591648448627</v>
      </c>
      <c r="AN440" s="553">
        <f>SUM(AN430:AN438)</f>
        <v>5.4079055587894533</v>
      </c>
      <c r="AO440" s="554"/>
      <c r="AP440" s="553">
        <f>SUM(AP430:AP438)</f>
        <v>0.28079183296897253</v>
      </c>
      <c r="AQ440" s="553">
        <f>SUM(AQ430:AQ438)</f>
        <v>10.815811117578907</v>
      </c>
      <c r="AR440" s="533"/>
      <c r="AS440" s="533"/>
      <c r="AT440" s="533"/>
      <c r="AU440" s="533"/>
      <c r="AV440" s="533"/>
      <c r="AW440" s="553">
        <f>AM440</f>
        <v>0.14039591648448627</v>
      </c>
      <c r="AX440" s="553">
        <f>AN440</f>
        <v>5.4079055587894533</v>
      </c>
      <c r="AY440" s="573"/>
      <c r="AZ440" s="553">
        <f>AP440</f>
        <v>0.28079183296897253</v>
      </c>
      <c r="BA440" s="553">
        <f>AQ440</f>
        <v>10.815811117578907</v>
      </c>
      <c r="BB440" s="391"/>
    </row>
    <row r="441" spans="1:54" s="272" customFormat="1" ht="12.6" customHeight="1" x14ac:dyDescent="0.25">
      <c r="A441" s="737"/>
      <c r="B441" s="537"/>
      <c r="C441" s="538" t="s">
        <v>567</v>
      </c>
      <c r="D441" s="723"/>
      <c r="E441" s="539"/>
      <c r="F441" s="538"/>
      <c r="G441" s="538"/>
      <c r="H441" s="538"/>
      <c r="I441" s="540">
        <f>SUM(Y424:Y438)</f>
        <v>12.208939206555691</v>
      </c>
      <c r="J441" s="540">
        <f>SUM(AD424:AD438)</f>
        <v>18.508025251705149</v>
      </c>
      <c r="K441" s="540"/>
      <c r="L441" s="537"/>
      <c r="M441" s="537"/>
      <c r="N441" s="537"/>
      <c r="O441" s="541"/>
      <c r="P441" s="542"/>
      <c r="Q441" s="542"/>
      <c r="R441" s="543"/>
      <c r="S441" s="543"/>
      <c r="T441" s="544"/>
      <c r="U441" s="545"/>
      <c r="V441" s="545"/>
      <c r="W441" s="542"/>
      <c r="X441" s="540"/>
      <c r="Y441" s="546"/>
      <c r="Z441" s="545"/>
      <c r="AA441" s="545"/>
      <c r="AB441" s="540"/>
      <c r="AC441" s="540"/>
      <c r="AD441" s="546"/>
      <c r="AE441" s="545"/>
      <c r="AF441" s="548"/>
      <c r="AG441" s="549"/>
      <c r="AH441" s="550"/>
      <c r="AI441" s="552"/>
      <c r="AJ441" s="551"/>
      <c r="AK441" s="533"/>
      <c r="AL441" s="534"/>
      <c r="AM441" s="535"/>
      <c r="AN441" s="535"/>
      <c r="AO441" s="536"/>
      <c r="AP441" s="535"/>
      <c r="AQ441" s="535"/>
      <c r="AR441" s="533"/>
      <c r="AS441" s="533"/>
      <c r="AT441" s="533"/>
      <c r="AU441" s="533"/>
      <c r="AV441" s="533"/>
      <c r="AW441" s="574">
        <f>AW440*1000/(400*SQRT(3))</f>
        <v>0.20264405043860592</v>
      </c>
      <c r="AX441" s="574">
        <f>AX440*1000/230</f>
        <v>23.512632864301974</v>
      </c>
      <c r="AY441" s="536"/>
      <c r="AZ441" s="574">
        <f>AZ440*1000/(400*SQRT(3))</f>
        <v>0.40528810087721184</v>
      </c>
      <c r="BA441" s="574">
        <f>BA440*1000/230</f>
        <v>47.025265728603948</v>
      </c>
      <c r="BB441" s="333"/>
    </row>
    <row r="442" spans="1:54" s="272" customFormat="1" ht="12.6" customHeight="1" x14ac:dyDescent="0.25">
      <c r="A442" s="737"/>
      <c r="B442" s="537"/>
      <c r="C442" s="538" t="s">
        <v>62</v>
      </c>
      <c r="D442" s="724"/>
      <c r="E442" s="537"/>
      <c r="F442" s="555"/>
      <c r="G442" s="555"/>
      <c r="H442" s="555"/>
      <c r="I442" s="540">
        <f>I441*1000/(400*SQRT(3))</f>
        <v>17.622085843561763</v>
      </c>
      <c r="J442" s="540">
        <f>J441*1000/(400*SQRT(3))</f>
        <v>26.714033403100899</v>
      </c>
      <c r="K442" s="540"/>
      <c r="L442" s="537"/>
      <c r="M442" s="537"/>
      <c r="N442" s="537"/>
      <c r="O442" s="541"/>
      <c r="P442" s="542"/>
      <c r="Q442" s="542"/>
      <c r="R442" s="543"/>
      <c r="S442" s="543"/>
      <c r="T442" s="544"/>
      <c r="U442" s="545"/>
      <c r="V442" s="545"/>
      <c r="W442" s="542"/>
      <c r="X442" s="540"/>
      <c r="Y442" s="546"/>
      <c r="Z442" s="545"/>
      <c r="AA442" s="545"/>
      <c r="AB442" s="540"/>
      <c r="AC442" s="540"/>
      <c r="AD442" s="546"/>
      <c r="AE442" s="545"/>
      <c r="AF442" s="548"/>
      <c r="AG442" s="549"/>
      <c r="AH442" s="550"/>
      <c r="AI442" s="552"/>
      <c r="AJ442" s="551"/>
      <c r="AK442" s="533"/>
      <c r="AL442" s="534"/>
      <c r="AM442" s="535"/>
      <c r="AN442" s="535"/>
      <c r="AO442" s="536"/>
      <c r="AP442" s="535"/>
      <c r="AQ442" s="535"/>
      <c r="AR442" s="533"/>
      <c r="AS442" s="533"/>
      <c r="AT442" s="556" t="s">
        <v>119</v>
      </c>
      <c r="AU442" s="533"/>
      <c r="AV442" s="533"/>
      <c r="AW442" s="574">
        <f>AW441</f>
        <v>0.20264405043860592</v>
      </c>
      <c r="AX442" s="574">
        <f>AX441/3</f>
        <v>7.8375442881006583</v>
      </c>
      <c r="AY442" s="536"/>
      <c r="AZ442" s="574">
        <f>AZ441</f>
        <v>0.40528810087721184</v>
      </c>
      <c r="BA442" s="574">
        <f>BA441/3</f>
        <v>15.675088576201317</v>
      </c>
      <c r="BB442" s="333"/>
    </row>
    <row r="443" spans="1:54" s="272" customFormat="1" ht="12.6" customHeight="1" x14ac:dyDescent="0.3">
      <c r="A443" s="737"/>
      <c r="B443" s="537"/>
      <c r="C443" s="538" t="s">
        <v>45</v>
      </c>
      <c r="D443" s="724"/>
      <c r="E443" s="537"/>
      <c r="F443" s="555"/>
      <c r="G443" s="555"/>
      <c r="H443" s="555"/>
      <c r="I443" s="540">
        <f>I440/I441</f>
        <v>0.76675525151974555</v>
      </c>
      <c r="J443" s="540">
        <f>J440/J441</f>
        <v>0.77118991787114821</v>
      </c>
      <c r="K443" s="540"/>
      <c r="L443" s="537"/>
      <c r="M443" s="537"/>
      <c r="N443" s="537"/>
      <c r="O443" s="541"/>
      <c r="P443" s="542"/>
      <c r="Q443" s="542"/>
      <c r="R443" s="543"/>
      <c r="S443" s="543"/>
      <c r="T443" s="544"/>
      <c r="U443" s="545"/>
      <c r="V443" s="545"/>
      <c r="W443" s="542"/>
      <c r="X443" s="540"/>
      <c r="Y443" s="546"/>
      <c r="Z443" s="545"/>
      <c r="AA443" s="545"/>
      <c r="AB443" s="540"/>
      <c r="AC443" s="540"/>
      <c r="AD443" s="546"/>
      <c r="AE443" s="545"/>
      <c r="AF443" s="548"/>
      <c r="AG443" s="549"/>
      <c r="AH443" s="550"/>
      <c r="AI443" s="552"/>
      <c r="AJ443" s="551"/>
      <c r="AK443" s="533"/>
      <c r="AL443" s="534"/>
      <c r="AM443" s="535"/>
      <c r="AN443" s="535"/>
      <c r="AO443" s="536"/>
      <c r="AP443" s="535"/>
      <c r="AQ443" s="535"/>
      <c r="AR443" s="533"/>
      <c r="AS443" s="533"/>
      <c r="AT443" s="556" t="s">
        <v>120</v>
      </c>
      <c r="AU443" s="533"/>
      <c r="AV443" s="533"/>
      <c r="AW443" s="575" t="s">
        <v>193</v>
      </c>
      <c r="AX443" s="576">
        <f>AW442+AX442</f>
        <v>8.0401883385392647</v>
      </c>
      <c r="AY443" s="577"/>
      <c r="AZ443" s="575" t="s">
        <v>194</v>
      </c>
      <c r="BA443" s="576">
        <f>AZ442+BA442</f>
        <v>16.080376677078529</v>
      </c>
      <c r="BB443" s="333"/>
    </row>
    <row r="444" spans="1:54" s="272" customFormat="1" ht="12.6" customHeight="1" x14ac:dyDescent="0.25">
      <c r="A444" s="737"/>
      <c r="B444" s="537"/>
      <c r="C444" s="587" t="s">
        <v>199</v>
      </c>
      <c r="D444" s="725"/>
      <c r="E444" s="533"/>
      <c r="F444" s="533"/>
      <c r="G444" s="533"/>
      <c r="H444" s="533"/>
      <c r="I444" s="588">
        <f>I440/J440</f>
        <v>0.65586320023713185</v>
      </c>
      <c r="J444" s="533"/>
      <c r="K444" s="533"/>
      <c r="L444" s="533"/>
      <c r="M444" s="533"/>
      <c r="N444" s="533"/>
      <c r="O444" s="580"/>
      <c r="P444" s="542"/>
      <c r="Q444" s="542"/>
      <c r="R444" s="543"/>
      <c r="S444" s="543"/>
      <c r="T444" s="544"/>
      <c r="U444" s="545"/>
      <c r="V444" s="545"/>
      <c r="W444" s="542"/>
      <c r="X444" s="540"/>
      <c r="Y444" s="546"/>
      <c r="Z444" s="545"/>
      <c r="AA444" s="545"/>
      <c r="AB444" s="540"/>
      <c r="AC444" s="540"/>
      <c r="AD444" s="546"/>
      <c r="AE444" s="545"/>
      <c r="AF444" s="548"/>
      <c r="AG444" s="549"/>
      <c r="AH444" s="550"/>
      <c r="AI444" s="552"/>
      <c r="AJ444" s="551"/>
      <c r="AK444" s="533"/>
      <c r="AL444" s="534"/>
      <c r="AM444" s="535"/>
      <c r="AN444" s="535"/>
      <c r="AO444" s="536"/>
      <c r="AP444" s="535"/>
      <c r="AQ444" s="535"/>
      <c r="AR444" s="533"/>
      <c r="AS444" s="533"/>
      <c r="AT444" s="556"/>
      <c r="AU444" s="533"/>
      <c r="AV444" s="533"/>
      <c r="AW444" s="578" t="s">
        <v>195</v>
      </c>
      <c r="AX444" s="579">
        <f>AX443/0.8</f>
        <v>10.05023542317408</v>
      </c>
      <c r="AY444" s="577"/>
      <c r="AZ444" s="578"/>
      <c r="BA444" s="579"/>
      <c r="BB444" s="333"/>
    </row>
    <row r="445" spans="1:54" s="7" customFormat="1" ht="12.6" customHeight="1" x14ac:dyDescent="0.25">
      <c r="A445" s="738"/>
      <c r="B445" s="557"/>
      <c r="C445" s="584" t="s">
        <v>197</v>
      </c>
      <c r="D445" s="726"/>
      <c r="E445" s="557"/>
      <c r="F445" s="558"/>
      <c r="G445" s="558"/>
      <c r="H445" s="558"/>
      <c r="I445" s="585">
        <v>63</v>
      </c>
      <c r="J445" s="794"/>
      <c r="K445" s="558"/>
      <c r="L445" s="558"/>
      <c r="M445" s="557"/>
      <c r="N445" s="586"/>
      <c r="O445" s="559"/>
      <c r="P445" s="560"/>
      <c r="Q445" s="560"/>
      <c r="R445" s="561"/>
      <c r="S445" s="561"/>
      <c r="T445" s="562"/>
      <c r="U445" s="563"/>
      <c r="V445" s="563"/>
      <c r="W445" s="564"/>
      <c r="X445" s="564"/>
      <c r="Y445" s="565"/>
      <c r="Z445" s="563"/>
      <c r="AA445" s="563"/>
      <c r="AB445" s="564"/>
      <c r="AC445" s="564"/>
      <c r="AD445" s="565"/>
      <c r="AE445" s="563"/>
      <c r="AF445" s="566"/>
      <c r="AG445" s="567"/>
      <c r="AH445" s="568"/>
      <c r="AI445" s="569"/>
      <c r="AJ445" s="570"/>
      <c r="AK445" s="533"/>
      <c r="AL445" s="534"/>
      <c r="AM445" s="535"/>
      <c r="AN445" s="535"/>
      <c r="AO445" s="536"/>
      <c r="AP445" s="535"/>
      <c r="AQ445" s="535"/>
      <c r="AR445" s="533"/>
      <c r="AS445" s="533"/>
      <c r="AT445" s="533"/>
      <c r="AU445" s="533"/>
      <c r="AV445" s="489"/>
      <c r="AW445" s="490" t="s">
        <v>197</v>
      </c>
      <c r="AX445" s="491">
        <f>IF(AX444&gt;BA443,AX444,BA443)</f>
        <v>16.080376677078529</v>
      </c>
      <c r="AY445" s="492" t="s">
        <v>196</v>
      </c>
      <c r="AZ445" s="487">
        <f>VLOOKUP(AX445,automaatkeuze,3)</f>
        <v>20</v>
      </c>
      <c r="BA445" s="579"/>
    </row>
    <row r="446" spans="1:54" s="7" customFormat="1" ht="12" customHeight="1" x14ac:dyDescent="0.3">
      <c r="A446" s="27"/>
      <c r="B446" s="6"/>
      <c r="C446" s="646"/>
      <c r="D446" s="721"/>
      <c r="E446" s="680"/>
      <c r="F446" s="6"/>
      <c r="G446" s="6"/>
      <c r="H446" s="6"/>
      <c r="I446" s="6"/>
      <c r="J446" s="6"/>
      <c r="K446" s="6"/>
      <c r="L446" s="6"/>
      <c r="M446" s="115"/>
      <c r="N446" s="67"/>
      <c r="O446" s="58"/>
      <c r="P446" s="6"/>
      <c r="Q446" s="18"/>
      <c r="R446" s="24"/>
      <c r="S446" s="24"/>
      <c r="T446" s="117"/>
      <c r="U446" s="8"/>
      <c r="V446" s="8"/>
      <c r="W446" s="18"/>
      <c r="X446" s="115"/>
      <c r="Y446" s="46"/>
      <c r="Z446" s="8"/>
      <c r="AA446" s="8"/>
      <c r="AB446" s="122"/>
      <c r="AC446" s="115"/>
      <c r="AD446" s="46"/>
      <c r="AE446" s="8"/>
      <c r="AF446" s="94"/>
      <c r="AG446" s="114"/>
      <c r="AH446" s="459"/>
      <c r="AI446" s="409"/>
      <c r="AJ446" s="305"/>
      <c r="AL446" s="349"/>
      <c r="AM446" s="325"/>
      <c r="AN446" s="325"/>
      <c r="AO446" s="323"/>
      <c r="AP446" s="325"/>
      <c r="AQ446" s="325"/>
      <c r="AR446" s="513"/>
      <c r="AS446" s="514"/>
      <c r="AT446" s="514"/>
      <c r="AU446" s="323"/>
      <c r="AV446" s="323"/>
      <c r="AW446" s="323"/>
      <c r="AX446" s="323"/>
      <c r="AY446" s="323"/>
      <c r="AZ446" s="323"/>
      <c r="BA446" s="323"/>
      <c r="BB446" s="323"/>
    </row>
    <row r="447" spans="1:54" s="7" customFormat="1" ht="12" customHeight="1" x14ac:dyDescent="0.3">
      <c r="A447" s="27"/>
      <c r="B447" s="6"/>
      <c r="C447" s="646"/>
      <c r="D447" s="721"/>
      <c r="E447" s="680"/>
      <c r="F447" s="6"/>
      <c r="G447" s="6"/>
      <c r="H447" s="6"/>
      <c r="I447" s="6"/>
      <c r="J447" s="6"/>
      <c r="K447" s="6"/>
      <c r="L447" s="6"/>
      <c r="M447" s="115"/>
      <c r="N447" s="67"/>
      <c r="O447" s="58"/>
      <c r="P447" s="6"/>
      <c r="Q447" s="18"/>
      <c r="R447" s="24"/>
      <c r="S447" s="24"/>
      <c r="T447" s="117"/>
      <c r="U447" s="8"/>
      <c r="V447" s="8"/>
      <c r="W447" s="18"/>
      <c r="X447" s="115"/>
      <c r="Y447" s="46"/>
      <c r="Z447" s="8"/>
      <c r="AA447" s="8"/>
      <c r="AB447" s="122"/>
      <c r="AC447" s="115"/>
      <c r="AD447" s="46"/>
      <c r="AE447" s="8"/>
      <c r="AF447" s="94"/>
      <c r="AG447" s="114"/>
      <c r="AH447" s="459"/>
      <c r="AI447" s="409"/>
      <c r="AJ447" s="305"/>
      <c r="AL447" s="349"/>
      <c r="AM447" s="325"/>
      <c r="AN447" s="325"/>
      <c r="AO447" s="323"/>
      <c r="AP447" s="325"/>
      <c r="AQ447" s="325"/>
      <c r="AR447" s="513"/>
      <c r="AS447" s="514"/>
      <c r="AT447" s="514"/>
      <c r="AU447" s="323"/>
      <c r="AV447" s="323"/>
      <c r="AW447" s="323"/>
      <c r="AX447" s="323"/>
      <c r="AY447" s="323"/>
      <c r="AZ447" s="323"/>
      <c r="BA447" s="323"/>
      <c r="BB447" s="323"/>
    </row>
    <row r="448" spans="1:54" s="7" customFormat="1" ht="12" customHeight="1" x14ac:dyDescent="0.3">
      <c r="A448" s="27"/>
      <c r="B448" s="6"/>
      <c r="C448" s="646"/>
      <c r="D448" s="719" t="s">
        <v>516</v>
      </c>
      <c r="E448" s="680"/>
      <c r="F448" s="645" t="s">
        <v>28</v>
      </c>
      <c r="G448" s="645" t="s">
        <v>20</v>
      </c>
      <c r="H448" s="645" t="s">
        <v>20</v>
      </c>
      <c r="I448" s="645" t="s">
        <v>362</v>
      </c>
      <c r="J448" s="6" t="s">
        <v>9</v>
      </c>
      <c r="K448" s="6"/>
      <c r="L448" s="6">
        <v>400</v>
      </c>
      <c r="M448" s="115"/>
      <c r="N448" s="67">
        <v>100</v>
      </c>
      <c r="O448" s="58"/>
      <c r="P448" s="6"/>
      <c r="Q448" s="18"/>
      <c r="R448" s="24"/>
      <c r="S448" s="24"/>
      <c r="T448" s="117"/>
      <c r="U448" s="8"/>
      <c r="V448" s="8"/>
      <c r="W448" s="18"/>
      <c r="X448" s="115"/>
      <c r="Y448" s="46"/>
      <c r="Z448" s="8"/>
      <c r="AA448" s="8"/>
      <c r="AB448" s="122"/>
      <c r="AC448" s="115"/>
      <c r="AD448" s="46"/>
      <c r="AE448" s="8"/>
      <c r="AF448" s="94"/>
      <c r="AG448" s="114"/>
      <c r="AH448" s="459"/>
      <c r="AI448" s="409"/>
      <c r="AJ448" s="305"/>
      <c r="AL448" s="349"/>
      <c r="AM448" s="325"/>
      <c r="AN448" s="325"/>
      <c r="AO448" s="323"/>
      <c r="AP448" s="325"/>
      <c r="AQ448" s="325"/>
      <c r="AR448" s="513"/>
      <c r="AS448" s="514"/>
      <c r="AT448" s="514"/>
      <c r="AU448" s="323"/>
      <c r="AV448" s="323"/>
      <c r="AW448" s="323"/>
      <c r="AX448" s="323"/>
      <c r="AY448" s="323"/>
      <c r="AZ448" s="323"/>
      <c r="BA448" s="323"/>
      <c r="BB448" s="323"/>
    </row>
    <row r="449" spans="1:54" s="7" customFormat="1" ht="12" customHeight="1" x14ac:dyDescent="0.3">
      <c r="A449" s="27"/>
      <c r="B449" s="6"/>
      <c r="C449" s="646"/>
      <c r="D449" s="721" t="s">
        <v>547</v>
      </c>
      <c r="E449" s="680"/>
      <c r="F449" s="645" t="s">
        <v>28</v>
      </c>
      <c r="G449" s="645" t="s">
        <v>20</v>
      </c>
      <c r="H449" s="645" t="s">
        <v>20</v>
      </c>
      <c r="I449" s="645" t="s">
        <v>367</v>
      </c>
      <c r="J449" s="6" t="s">
        <v>10</v>
      </c>
      <c r="K449" s="6"/>
      <c r="L449" s="6">
        <v>400</v>
      </c>
      <c r="M449" s="115">
        <v>5</v>
      </c>
      <c r="N449" s="67">
        <v>32</v>
      </c>
      <c r="O449" s="58"/>
      <c r="P449" s="153">
        <f t="shared" ref="P449:P451" si="757">IF($M449&gt;0,VLOOKUP($M449,motoren,2),"")</f>
        <v>0.81</v>
      </c>
      <c r="Q449" s="153">
        <f t="shared" ref="Q449:Q451" si="758">IF($J449 = "FO",0.95,$P449)</f>
        <v>0.81</v>
      </c>
      <c r="R449" s="153">
        <f t="shared" ref="R449:R451" si="759">IF($M449&gt;0,VLOOKUP($M449,motoren,3),"")</f>
        <v>0.86799999999999999</v>
      </c>
      <c r="S449" s="154">
        <f t="shared" ref="S449:S451" si="760">IF($J449 = "FO",0.95,1)</f>
        <v>1</v>
      </c>
      <c r="T449" s="117">
        <f t="shared" ref="T449:T451" si="761">IF($M449&gt;0,$M449/($Q449*$R449*$S449),0)</f>
        <v>7.1115662513511975</v>
      </c>
      <c r="U449" s="8">
        <v>0.25</v>
      </c>
      <c r="V449" s="8">
        <v>0.5</v>
      </c>
      <c r="W449" s="115">
        <f>IF(($M449&gt;0)*(V449&gt;0),$M449*V449,0)</f>
        <v>2.5</v>
      </c>
      <c r="X449" s="115">
        <f>IF(($M449&gt;0),($M449*V449*U449)/($R449*$S449),0)</f>
        <v>0.72004608294930872</v>
      </c>
      <c r="Y449" s="46">
        <f>IF((X449&gt;0),X449/$Q449,0)</f>
        <v>0.88894578141889957</v>
      </c>
      <c r="Z449" s="141">
        <v>0.25</v>
      </c>
      <c r="AA449" s="141">
        <v>1</v>
      </c>
      <c r="AB449" s="115">
        <f>IF(($M449&gt;0)*(AA449&gt;0),$M449*AA449,0)</f>
        <v>5</v>
      </c>
      <c r="AC449" s="115">
        <f>IF(($M449&gt;0),($M449*AA449*Z449)/($R449*$S449),0)</f>
        <v>1.4400921658986174</v>
      </c>
      <c r="AD449" s="46">
        <f>IF((AC449&gt;0),AC449/$Q449,0)</f>
        <v>1.7778915628377991</v>
      </c>
      <c r="AE449" s="8"/>
      <c r="AF449" s="94">
        <v>2</v>
      </c>
      <c r="AG449" s="114">
        <v>0.8</v>
      </c>
      <c r="AH449" s="459">
        <f t="shared" ref="AH449" si="762">AV449</f>
        <v>40</v>
      </c>
      <c r="AI449" s="469">
        <f t="shared" ref="AI449" si="763">IF(N449&gt;0,N449,"")</f>
        <v>32</v>
      </c>
      <c r="AJ449" s="305"/>
      <c r="AL449" s="349">
        <f t="shared" si="507"/>
        <v>400</v>
      </c>
      <c r="AM449" s="325">
        <f t="shared" si="508"/>
        <v>0.88894578141889957</v>
      </c>
      <c r="AN449" s="325" t="str">
        <f t="shared" si="509"/>
        <v/>
      </c>
      <c r="AO449" s="323"/>
      <c r="AP449" s="325">
        <f t="shared" si="510"/>
        <v>1.7778915628377991</v>
      </c>
      <c r="AQ449" s="325" t="str">
        <f t="shared" si="511"/>
        <v/>
      </c>
      <c r="AR449" s="326">
        <f t="shared" ref="AR449" si="764">CEILING((N449/AG449),1)</f>
        <v>40</v>
      </c>
      <c r="AS449" s="326">
        <f t="shared" ref="AS449:AS451" si="765">IF($AR449&gt;0,VLOOKUP($AR449,automaatkeuze,1),"")</f>
        <v>40</v>
      </c>
      <c r="AT449" s="326">
        <f t="shared" ref="AT449:AT451" si="766">IF($AR449&gt;0,VLOOKUP($AR449,automaatkeuze,3),"")</f>
        <v>50</v>
      </c>
      <c r="AU449" s="326"/>
      <c r="AV449" s="323">
        <f t="shared" ref="AV449" si="767">IF(AR449&gt;AS449,AT449,AS449)</f>
        <v>40</v>
      </c>
      <c r="AW449" s="326"/>
      <c r="AX449" s="323"/>
      <c r="AY449" s="323"/>
      <c r="AZ449" s="323"/>
      <c r="BA449" s="323"/>
      <c r="BB449" s="323"/>
    </row>
    <row r="450" spans="1:54" s="7" customFormat="1" ht="12" customHeight="1" x14ac:dyDescent="0.3">
      <c r="A450" s="27"/>
      <c r="B450" s="6"/>
      <c r="C450" s="646"/>
      <c r="D450" s="721" t="s">
        <v>583</v>
      </c>
      <c r="E450" s="680"/>
      <c r="F450" s="645" t="s">
        <v>28</v>
      </c>
      <c r="G450" s="645" t="s">
        <v>20</v>
      </c>
      <c r="H450" s="645" t="s">
        <v>20</v>
      </c>
      <c r="I450" s="645" t="s">
        <v>367</v>
      </c>
      <c r="J450" s="6" t="s">
        <v>10</v>
      </c>
      <c r="K450" s="6"/>
      <c r="L450" s="6">
        <v>400</v>
      </c>
      <c r="M450" s="115">
        <v>5</v>
      </c>
      <c r="N450" s="67">
        <v>16</v>
      </c>
      <c r="O450" s="58"/>
      <c r="P450" s="153">
        <f t="shared" si="757"/>
        <v>0.81</v>
      </c>
      <c r="Q450" s="153">
        <f t="shared" si="758"/>
        <v>0.81</v>
      </c>
      <c r="R450" s="153">
        <f t="shared" si="759"/>
        <v>0.86799999999999999</v>
      </c>
      <c r="S450" s="154">
        <f t="shared" si="760"/>
        <v>1</v>
      </c>
      <c r="T450" s="117">
        <f t="shared" si="761"/>
        <v>7.1115662513511975</v>
      </c>
      <c r="U450" s="8">
        <v>0.25</v>
      </c>
      <c r="V450" s="8">
        <v>0.5</v>
      </c>
      <c r="W450" s="115">
        <f>IF(($M450&gt;0)*(V450&gt;0),$M450*V450,0)</f>
        <v>2.5</v>
      </c>
      <c r="X450" s="115">
        <f>IF(($M450&gt;0),($M450*V450*U450)/($R450*$S450),0)</f>
        <v>0.72004608294930872</v>
      </c>
      <c r="Y450" s="46">
        <f>IF((X450&gt;0),X450/$Q450,0)</f>
        <v>0.88894578141889957</v>
      </c>
      <c r="Z450" s="141">
        <v>0.25</v>
      </c>
      <c r="AA450" s="141">
        <v>1</v>
      </c>
      <c r="AB450" s="115">
        <f>IF(($M450&gt;0)*(AA450&gt;0),$M450*AA450,0)</f>
        <v>5</v>
      </c>
      <c r="AC450" s="115">
        <f>IF(($M450&gt;0),($M450*AA450*Z450)/($R450*$S450),0)</f>
        <v>1.4400921658986174</v>
      </c>
      <c r="AD450" s="46">
        <f>IF((AC450&gt;0),AC450/$Q450,0)</f>
        <v>1.7778915628377991</v>
      </c>
      <c r="AE450" s="8"/>
      <c r="AF450" s="94">
        <v>2</v>
      </c>
      <c r="AG450" s="114">
        <v>0.8</v>
      </c>
      <c r="AH450" s="459">
        <f t="shared" ref="AH450:AH451" si="768">AV450</f>
        <v>20</v>
      </c>
      <c r="AI450" s="469">
        <f t="shared" ref="AI450:AI451" si="769">IF(N450&gt;0,N450,"")</f>
        <v>16</v>
      </c>
      <c r="AJ450" s="305"/>
      <c r="AL450" s="349">
        <f t="shared" si="507"/>
        <v>400</v>
      </c>
      <c r="AM450" s="325">
        <f t="shared" si="508"/>
        <v>0.88894578141889957</v>
      </c>
      <c r="AN450" s="325" t="str">
        <f t="shared" si="509"/>
        <v/>
      </c>
      <c r="AO450" s="323"/>
      <c r="AP450" s="325">
        <f t="shared" si="510"/>
        <v>1.7778915628377991</v>
      </c>
      <c r="AQ450" s="325" t="str">
        <f t="shared" si="511"/>
        <v/>
      </c>
      <c r="AR450" s="326">
        <f t="shared" ref="AR450:AR451" si="770">CEILING((N450/AG450),1)</f>
        <v>20</v>
      </c>
      <c r="AS450" s="326">
        <f t="shared" si="765"/>
        <v>20</v>
      </c>
      <c r="AT450" s="326">
        <f t="shared" si="766"/>
        <v>25</v>
      </c>
      <c r="AU450" s="326"/>
      <c r="AV450" s="323">
        <f t="shared" ref="AV450:AV451" si="771">IF(AR450&gt;AS450,AT450,AS450)</f>
        <v>20</v>
      </c>
      <c r="AW450" s="326"/>
      <c r="AX450" s="323"/>
      <c r="AY450" s="323"/>
      <c r="AZ450" s="323"/>
      <c r="BA450" s="323"/>
      <c r="BB450" s="323"/>
    </row>
    <row r="451" spans="1:54" s="7" customFormat="1" ht="12" customHeight="1" x14ac:dyDescent="0.3">
      <c r="A451" s="27"/>
      <c r="B451" s="6"/>
      <c r="C451" s="792"/>
      <c r="D451" s="790" t="s">
        <v>525</v>
      </c>
      <c r="E451" s="680"/>
      <c r="F451" s="645" t="s">
        <v>28</v>
      </c>
      <c r="G451" s="645" t="s">
        <v>20</v>
      </c>
      <c r="H451" s="645" t="s">
        <v>20</v>
      </c>
      <c r="I451" s="645" t="s">
        <v>365</v>
      </c>
      <c r="J451" s="6" t="s">
        <v>10</v>
      </c>
      <c r="K451" s="6"/>
      <c r="L451" s="6">
        <v>400</v>
      </c>
      <c r="M451" s="115">
        <v>5</v>
      </c>
      <c r="N451" s="67">
        <v>25</v>
      </c>
      <c r="O451" s="58"/>
      <c r="P451" s="153">
        <f t="shared" si="757"/>
        <v>0.81</v>
      </c>
      <c r="Q451" s="153">
        <f t="shared" si="758"/>
        <v>0.81</v>
      </c>
      <c r="R451" s="153">
        <f t="shared" si="759"/>
        <v>0.86799999999999999</v>
      </c>
      <c r="S451" s="154">
        <f t="shared" si="760"/>
        <v>1</v>
      </c>
      <c r="T451" s="117">
        <f t="shared" si="761"/>
        <v>7.1115662513511975</v>
      </c>
      <c r="U451" s="8">
        <v>0.4</v>
      </c>
      <c r="V451" s="8">
        <v>0.5</v>
      </c>
      <c r="W451" s="115">
        <f t="shared" ref="W451" si="772">IF(($M451&gt;0)*(V451&gt;0),$M451*V451,0)</f>
        <v>2.5</v>
      </c>
      <c r="X451" s="115">
        <f t="shared" ref="X451" si="773">IF(($M451&gt;0),($M451*V451*U451)/($R451*$S451),0)</f>
        <v>1.1520737327188941</v>
      </c>
      <c r="Y451" s="46">
        <f t="shared" ref="Y451" si="774">IF((X451&gt;0),X451/$Q451,0)</f>
        <v>1.4223132502702396</v>
      </c>
      <c r="Z451" s="141">
        <v>0.5</v>
      </c>
      <c r="AA451" s="141">
        <v>1</v>
      </c>
      <c r="AB451" s="115">
        <f t="shared" ref="AB451" si="775">IF(($M451&gt;0)*(AA451&gt;0),$M451*AA451,0)</f>
        <v>5</v>
      </c>
      <c r="AC451" s="115">
        <f t="shared" ref="AC451" si="776">IF(($M451&gt;0),($M451*AA451*Z451)/($R451*$S451),0)</f>
        <v>2.8801843317972349</v>
      </c>
      <c r="AD451" s="46">
        <f t="shared" ref="AD451" si="777">IF((AC451&gt;0),AC451/$Q451,0)</f>
        <v>3.5557831256755983</v>
      </c>
      <c r="AE451" s="8"/>
      <c r="AF451" s="94">
        <v>2</v>
      </c>
      <c r="AG451" s="114">
        <v>0.8</v>
      </c>
      <c r="AH451" s="459">
        <f t="shared" si="768"/>
        <v>32</v>
      </c>
      <c r="AI451" s="469">
        <f t="shared" si="769"/>
        <v>25</v>
      </c>
      <c r="AJ451" s="305"/>
      <c r="AL451" s="349">
        <f t="shared" si="507"/>
        <v>400</v>
      </c>
      <c r="AM451" s="325">
        <f t="shared" si="508"/>
        <v>1.4223132502702396</v>
      </c>
      <c r="AN451" s="325" t="str">
        <f t="shared" si="509"/>
        <v/>
      </c>
      <c r="AO451" s="323"/>
      <c r="AP451" s="325">
        <f t="shared" si="510"/>
        <v>3.5557831256755983</v>
      </c>
      <c r="AQ451" s="325" t="str">
        <f t="shared" si="511"/>
        <v/>
      </c>
      <c r="AR451" s="326">
        <f t="shared" si="770"/>
        <v>32</v>
      </c>
      <c r="AS451" s="326">
        <f t="shared" si="765"/>
        <v>32</v>
      </c>
      <c r="AT451" s="326">
        <f t="shared" si="766"/>
        <v>35</v>
      </c>
      <c r="AU451" s="326"/>
      <c r="AV451" s="323">
        <f t="shared" si="771"/>
        <v>32</v>
      </c>
      <c r="AW451" s="326"/>
      <c r="AX451" s="326"/>
      <c r="AY451" s="326"/>
      <c r="AZ451" s="326"/>
      <c r="BA451" s="326"/>
      <c r="BB451" s="323"/>
    </row>
    <row r="452" spans="1:54" s="7" customFormat="1" ht="12" customHeight="1" x14ac:dyDescent="0.3">
      <c r="A452" s="27"/>
      <c r="B452" s="6"/>
      <c r="C452" s="646"/>
      <c r="D452" s="719"/>
      <c r="E452" s="680"/>
      <c r="F452" s="6"/>
      <c r="G452" s="6"/>
      <c r="H452" s="6"/>
      <c r="I452" s="6"/>
      <c r="J452" s="6"/>
      <c r="K452" s="6"/>
      <c r="L452" s="6"/>
      <c r="M452" s="115"/>
      <c r="N452" s="67"/>
      <c r="O452" s="58"/>
      <c r="P452" s="6"/>
      <c r="Q452" s="18"/>
      <c r="R452" s="24"/>
      <c r="S452" s="24"/>
      <c r="T452" s="117"/>
      <c r="U452" s="8"/>
      <c r="V452" s="8"/>
      <c r="W452" s="18"/>
      <c r="X452" s="115"/>
      <c r="Y452" s="46"/>
      <c r="Z452" s="8"/>
      <c r="AA452" s="8"/>
      <c r="AB452" s="122"/>
      <c r="AC452" s="115"/>
      <c r="AD452" s="46"/>
      <c r="AE452" s="8"/>
      <c r="AF452" s="94"/>
      <c r="AG452" s="114"/>
      <c r="AH452" s="459"/>
      <c r="AI452" s="409"/>
      <c r="AJ452" s="305"/>
      <c r="AL452" s="349"/>
      <c r="AM452" s="325"/>
      <c r="AN452" s="325"/>
      <c r="AO452" s="323"/>
      <c r="AP452" s="325"/>
      <c r="AQ452" s="325"/>
      <c r="AR452" s="513"/>
      <c r="AS452" s="514"/>
      <c r="AT452" s="514"/>
      <c r="AU452" s="323"/>
      <c r="AV452" s="323"/>
      <c r="AW452" s="323"/>
      <c r="AX452" s="323"/>
      <c r="AY452" s="323"/>
      <c r="AZ452" s="323"/>
      <c r="BA452" s="323"/>
      <c r="BB452" s="323"/>
    </row>
    <row r="453" spans="1:54" s="272" customFormat="1" ht="12.6" customHeight="1" x14ac:dyDescent="0.3">
      <c r="A453" s="736"/>
      <c r="B453" s="518"/>
      <c r="C453" s="519"/>
      <c r="D453" s="722"/>
      <c r="E453" s="518"/>
      <c r="F453" s="518"/>
      <c r="G453" s="518"/>
      <c r="H453" s="518"/>
      <c r="I453" s="520" t="s">
        <v>112</v>
      </c>
      <c r="J453" s="520" t="s">
        <v>113</v>
      </c>
      <c r="K453" s="520"/>
      <c r="L453" s="518"/>
      <c r="M453" s="518"/>
      <c r="N453" s="518"/>
      <c r="O453" s="521"/>
      <c r="P453" s="522"/>
      <c r="Q453" s="522"/>
      <c r="R453" s="523"/>
      <c r="S453" s="523"/>
      <c r="T453" s="524"/>
      <c r="U453" s="525"/>
      <c r="V453" s="525"/>
      <c r="W453" s="526"/>
      <c r="X453" s="526"/>
      <c r="Y453" s="527"/>
      <c r="Z453" s="525"/>
      <c r="AA453" s="525"/>
      <c r="AB453" s="526"/>
      <c r="AC453" s="526"/>
      <c r="AD453" s="527"/>
      <c r="AE453" s="528"/>
      <c r="AF453" s="529"/>
      <c r="AG453" s="530"/>
      <c r="AH453" s="531"/>
      <c r="AI453" s="529"/>
      <c r="AJ453" s="532"/>
      <c r="AK453" s="533"/>
      <c r="AL453" s="534"/>
      <c r="AM453" s="535"/>
      <c r="AN453" s="535"/>
      <c r="AO453" s="536"/>
      <c r="AP453" s="535"/>
      <c r="AQ453" s="535"/>
      <c r="AR453" s="533"/>
      <c r="AS453" s="533"/>
      <c r="AT453" s="533"/>
      <c r="AU453" s="533"/>
      <c r="AV453" s="533"/>
      <c r="AW453" s="571" t="s">
        <v>189</v>
      </c>
      <c r="AX453" s="572">
        <f>AW455+AX455</f>
        <v>3.2002048131080389</v>
      </c>
      <c r="AY453" s="533"/>
      <c r="AZ453" s="571" t="s">
        <v>192</v>
      </c>
      <c r="BA453" s="572">
        <f>AZ455+BA455</f>
        <v>7.1115662513511966</v>
      </c>
    </row>
    <row r="454" spans="1:54" s="272" customFormat="1" ht="12.6" customHeight="1" x14ac:dyDescent="0.25">
      <c r="A454" s="737"/>
      <c r="B454" s="537"/>
      <c r="C454" s="538" t="s">
        <v>568</v>
      </c>
      <c r="D454" s="723"/>
      <c r="E454" s="539"/>
      <c r="F454" s="538"/>
      <c r="G454" s="538"/>
      <c r="H454" s="538"/>
      <c r="I454" s="540">
        <f>SUM(T448:T453)</f>
        <v>21.334698754053591</v>
      </c>
      <c r="J454" s="540">
        <f>SUM(T448:T453)</f>
        <v>21.334698754053591</v>
      </c>
      <c r="K454" s="540"/>
      <c r="L454" s="537"/>
      <c r="M454" s="537"/>
      <c r="N454" s="537"/>
      <c r="O454" s="541"/>
      <c r="P454" s="542"/>
      <c r="Q454" s="542"/>
      <c r="R454" s="543"/>
      <c r="S454" s="543"/>
      <c r="T454" s="544"/>
      <c r="U454" s="545"/>
      <c r="V454" s="545"/>
      <c r="W454" s="542"/>
      <c r="X454" s="540"/>
      <c r="Y454" s="546"/>
      <c r="Z454" s="545"/>
      <c r="AA454" s="545"/>
      <c r="AB454" s="540"/>
      <c r="AC454" s="540"/>
      <c r="AD454" s="546"/>
      <c r="AE454" s="547"/>
      <c r="AF454" s="548"/>
      <c r="AG454" s="549"/>
      <c r="AH454" s="550"/>
      <c r="AI454" s="548"/>
      <c r="AJ454" s="551"/>
      <c r="AK454" s="533"/>
      <c r="AL454" s="534"/>
      <c r="AM454" s="535"/>
      <c r="AN454" s="535"/>
      <c r="AO454" s="536"/>
      <c r="AP454" s="535"/>
      <c r="AQ454" s="535"/>
      <c r="AR454" s="533"/>
      <c r="AS454" s="533"/>
      <c r="AT454" s="533"/>
      <c r="AU454" s="533"/>
      <c r="AV454" s="533"/>
      <c r="AW454" s="537" t="s">
        <v>114</v>
      </c>
      <c r="AX454" s="537" t="s">
        <v>116</v>
      </c>
      <c r="AY454" s="533"/>
      <c r="AZ454" s="537" t="s">
        <v>114</v>
      </c>
      <c r="BA454" s="537" t="s">
        <v>116</v>
      </c>
    </row>
    <row r="455" spans="1:54" s="272" customFormat="1" ht="12.6" customHeight="1" x14ac:dyDescent="0.25">
      <c r="A455" s="737"/>
      <c r="B455" s="537"/>
      <c r="C455" s="538" t="s">
        <v>569</v>
      </c>
      <c r="D455" s="723"/>
      <c r="E455" s="539"/>
      <c r="F455" s="538"/>
      <c r="G455" s="538"/>
      <c r="H455" s="538"/>
      <c r="I455" s="540">
        <f>SUM(X448:X453)</f>
        <v>2.5921658986175116</v>
      </c>
      <c r="J455" s="540">
        <f>SUM(AC448:AC453)</f>
        <v>5.7603686635944698</v>
      </c>
      <c r="K455" s="540"/>
      <c r="L455" s="537"/>
      <c r="M455" s="537"/>
      <c r="N455" s="537"/>
      <c r="O455" s="541"/>
      <c r="P455" s="542"/>
      <c r="Q455" s="542"/>
      <c r="R455" s="543"/>
      <c r="S455" s="543"/>
      <c r="T455" s="544"/>
      <c r="U455" s="545"/>
      <c r="V455" s="545"/>
      <c r="W455" s="542"/>
      <c r="X455" s="540"/>
      <c r="Y455" s="546"/>
      <c r="Z455" s="545"/>
      <c r="AA455" s="545"/>
      <c r="AB455" s="540"/>
      <c r="AC455" s="540"/>
      <c r="AD455" s="546"/>
      <c r="AE455" s="545"/>
      <c r="AF455" s="548"/>
      <c r="AG455" s="549"/>
      <c r="AH455" s="550"/>
      <c r="AI455" s="552"/>
      <c r="AJ455" s="551"/>
      <c r="AK455" s="533"/>
      <c r="AL455" s="534"/>
      <c r="AM455" s="553">
        <f>SUM(AM445:AM453)</f>
        <v>3.2002048131080389</v>
      </c>
      <c r="AN455" s="553">
        <f>SUM(AN445:AN453)</f>
        <v>0</v>
      </c>
      <c r="AO455" s="554"/>
      <c r="AP455" s="553">
        <f>SUM(AP445:AP453)</f>
        <v>7.1115662513511966</v>
      </c>
      <c r="AQ455" s="553">
        <f>SUM(AQ445:AQ453)</f>
        <v>0</v>
      </c>
      <c r="AR455" s="533"/>
      <c r="AS455" s="533"/>
      <c r="AT455" s="533"/>
      <c r="AU455" s="533"/>
      <c r="AV455" s="533"/>
      <c r="AW455" s="553">
        <f>AM455</f>
        <v>3.2002048131080389</v>
      </c>
      <c r="AX455" s="553">
        <f>AN455</f>
        <v>0</v>
      </c>
      <c r="AY455" s="573"/>
      <c r="AZ455" s="553">
        <f>AP455</f>
        <v>7.1115662513511966</v>
      </c>
      <c r="BA455" s="553">
        <f>AQ455</f>
        <v>0</v>
      </c>
      <c r="BB455" s="391"/>
    </row>
    <row r="456" spans="1:54" s="272" customFormat="1" ht="12.6" customHeight="1" x14ac:dyDescent="0.25">
      <c r="A456" s="737"/>
      <c r="B456" s="537"/>
      <c r="C456" s="538" t="s">
        <v>570</v>
      </c>
      <c r="D456" s="723"/>
      <c r="E456" s="539"/>
      <c r="F456" s="538"/>
      <c r="G456" s="538"/>
      <c r="H456" s="538"/>
      <c r="I456" s="540">
        <f>SUM(Y448:Y453)</f>
        <v>3.2002048131080389</v>
      </c>
      <c r="J456" s="540">
        <f>SUM(AD448:AD453)</f>
        <v>7.1115662513511966</v>
      </c>
      <c r="K456" s="540"/>
      <c r="L456" s="537"/>
      <c r="M456" s="537"/>
      <c r="N456" s="537"/>
      <c r="O456" s="541"/>
      <c r="P456" s="542"/>
      <c r="Q456" s="542"/>
      <c r="R456" s="543"/>
      <c r="S456" s="543"/>
      <c r="T456" s="544"/>
      <c r="U456" s="545"/>
      <c r="V456" s="545"/>
      <c r="W456" s="542"/>
      <c r="X456" s="540"/>
      <c r="Y456" s="546"/>
      <c r="Z456" s="545"/>
      <c r="AA456" s="545"/>
      <c r="AB456" s="540"/>
      <c r="AC456" s="540"/>
      <c r="AD456" s="546"/>
      <c r="AE456" s="545"/>
      <c r="AF456" s="548"/>
      <c r="AG456" s="549"/>
      <c r="AH456" s="550"/>
      <c r="AI456" s="552"/>
      <c r="AJ456" s="551"/>
      <c r="AK456" s="533"/>
      <c r="AL456" s="534"/>
      <c r="AM456" s="535"/>
      <c r="AN456" s="535"/>
      <c r="AO456" s="536"/>
      <c r="AP456" s="535"/>
      <c r="AQ456" s="535"/>
      <c r="AR456" s="533"/>
      <c r="AS456" s="533"/>
      <c r="AT456" s="533"/>
      <c r="AU456" s="533"/>
      <c r="AV456" s="533"/>
      <c r="AW456" s="574">
        <f>AW455*1000/(400*SQRT(3))</f>
        <v>4.6190977757746561</v>
      </c>
      <c r="AX456" s="574">
        <f>AX455*1000/230</f>
        <v>0</v>
      </c>
      <c r="AY456" s="536"/>
      <c r="AZ456" s="574">
        <f>AZ455*1000/(400*SQRT(3))</f>
        <v>10.264661723943679</v>
      </c>
      <c r="BA456" s="574">
        <f>BA455*1000/230</f>
        <v>0</v>
      </c>
      <c r="BB456" s="333"/>
    </row>
    <row r="457" spans="1:54" s="272" customFormat="1" ht="12.6" customHeight="1" x14ac:dyDescent="0.25">
      <c r="A457" s="737"/>
      <c r="B457" s="537"/>
      <c r="C457" s="538" t="s">
        <v>62</v>
      </c>
      <c r="D457" s="724"/>
      <c r="E457" s="537"/>
      <c r="F457" s="555"/>
      <c r="G457" s="555"/>
      <c r="H457" s="555"/>
      <c r="I457" s="540">
        <f>I456*1000/(400*SQRT(3))</f>
        <v>4.6190977757746561</v>
      </c>
      <c r="J457" s="540">
        <f>J456*1000/(400*SQRT(3))</f>
        <v>10.264661723943679</v>
      </c>
      <c r="K457" s="540"/>
      <c r="L457" s="537"/>
      <c r="M457" s="537"/>
      <c r="N457" s="537"/>
      <c r="O457" s="541"/>
      <c r="P457" s="542"/>
      <c r="Q457" s="542"/>
      <c r="R457" s="543"/>
      <c r="S457" s="543"/>
      <c r="T457" s="544"/>
      <c r="U457" s="545"/>
      <c r="V457" s="545"/>
      <c r="W457" s="542"/>
      <c r="X457" s="540"/>
      <c r="Y457" s="546"/>
      <c r="Z457" s="545"/>
      <c r="AA457" s="545"/>
      <c r="AB457" s="540"/>
      <c r="AC457" s="540"/>
      <c r="AD457" s="546"/>
      <c r="AE457" s="545"/>
      <c r="AF457" s="548"/>
      <c r="AG457" s="549"/>
      <c r="AH457" s="550"/>
      <c r="AI457" s="552"/>
      <c r="AJ457" s="551"/>
      <c r="AK457" s="533"/>
      <c r="AL457" s="534"/>
      <c r="AM457" s="535"/>
      <c r="AN457" s="535"/>
      <c r="AO457" s="536"/>
      <c r="AP457" s="535"/>
      <c r="AQ457" s="535"/>
      <c r="AR457" s="533"/>
      <c r="AS457" s="533"/>
      <c r="AT457" s="556" t="s">
        <v>119</v>
      </c>
      <c r="AU457" s="533"/>
      <c r="AV457" s="533"/>
      <c r="AW457" s="574">
        <f>AW456</f>
        <v>4.6190977757746561</v>
      </c>
      <c r="AX457" s="574">
        <f>AX456/3</f>
        <v>0</v>
      </c>
      <c r="AY457" s="536"/>
      <c r="AZ457" s="574">
        <f>AZ456</f>
        <v>10.264661723943679</v>
      </c>
      <c r="BA457" s="574">
        <f>BA456/3</f>
        <v>0</v>
      </c>
      <c r="BB457" s="333"/>
    </row>
    <row r="458" spans="1:54" s="272" customFormat="1" ht="12.6" customHeight="1" x14ac:dyDescent="0.3">
      <c r="A458" s="737"/>
      <c r="B458" s="537"/>
      <c r="C458" s="538" t="s">
        <v>45</v>
      </c>
      <c r="D458" s="724"/>
      <c r="E458" s="537"/>
      <c r="F458" s="555"/>
      <c r="G458" s="555"/>
      <c r="H458" s="555"/>
      <c r="I458" s="540">
        <f>I455/I456</f>
        <v>0.81</v>
      </c>
      <c r="J458" s="540">
        <f>J455/J456</f>
        <v>0.81</v>
      </c>
      <c r="K458" s="540"/>
      <c r="L458" s="537"/>
      <c r="M458" s="537"/>
      <c r="N458" s="537"/>
      <c r="O458" s="541"/>
      <c r="P458" s="542"/>
      <c r="Q458" s="542"/>
      <c r="R458" s="543"/>
      <c r="S458" s="543"/>
      <c r="T458" s="544"/>
      <c r="U458" s="545"/>
      <c r="V458" s="545"/>
      <c r="W458" s="542"/>
      <c r="X458" s="540"/>
      <c r="Y458" s="546"/>
      <c r="Z458" s="545"/>
      <c r="AA458" s="545"/>
      <c r="AB458" s="540"/>
      <c r="AC458" s="540"/>
      <c r="AD458" s="546"/>
      <c r="AE458" s="545"/>
      <c r="AF458" s="548"/>
      <c r="AG458" s="549"/>
      <c r="AH458" s="550"/>
      <c r="AI458" s="552"/>
      <c r="AJ458" s="551"/>
      <c r="AK458" s="533"/>
      <c r="AL458" s="534"/>
      <c r="AM458" s="535"/>
      <c r="AN458" s="535"/>
      <c r="AO458" s="536"/>
      <c r="AP458" s="535"/>
      <c r="AQ458" s="535"/>
      <c r="AR458" s="533"/>
      <c r="AS458" s="533"/>
      <c r="AT458" s="556" t="s">
        <v>120</v>
      </c>
      <c r="AU458" s="533"/>
      <c r="AV458" s="533"/>
      <c r="AW458" s="575" t="s">
        <v>193</v>
      </c>
      <c r="AX458" s="576">
        <f>AW457+AX457</f>
        <v>4.6190977757746561</v>
      </c>
      <c r="AY458" s="577"/>
      <c r="AZ458" s="575" t="s">
        <v>194</v>
      </c>
      <c r="BA458" s="576">
        <f>AZ457+BA457</f>
        <v>10.264661723943679</v>
      </c>
      <c r="BB458" s="333"/>
    </row>
    <row r="459" spans="1:54" s="272" customFormat="1" ht="12.6" customHeight="1" x14ac:dyDescent="0.25">
      <c r="A459" s="737"/>
      <c r="B459" s="537"/>
      <c r="C459" s="587" t="s">
        <v>199</v>
      </c>
      <c r="D459" s="725"/>
      <c r="E459" s="533"/>
      <c r="F459" s="533"/>
      <c r="G459" s="533"/>
      <c r="H459" s="533"/>
      <c r="I459" s="588">
        <f>I455/J455</f>
        <v>0.45</v>
      </c>
      <c r="J459" s="533"/>
      <c r="K459" s="533"/>
      <c r="L459" s="533"/>
      <c r="M459" s="533"/>
      <c r="N459" s="533"/>
      <c r="O459" s="580"/>
      <c r="P459" s="542"/>
      <c r="Q459" s="542"/>
      <c r="R459" s="543"/>
      <c r="S459" s="543"/>
      <c r="T459" s="544"/>
      <c r="U459" s="545"/>
      <c r="V459" s="545"/>
      <c r="W459" s="542"/>
      <c r="X459" s="540"/>
      <c r="Y459" s="546"/>
      <c r="Z459" s="545"/>
      <c r="AA459" s="545"/>
      <c r="AB459" s="540"/>
      <c r="AC459" s="540"/>
      <c r="AD459" s="546"/>
      <c r="AE459" s="545"/>
      <c r="AF459" s="548"/>
      <c r="AG459" s="549"/>
      <c r="AH459" s="550"/>
      <c r="AI459" s="552"/>
      <c r="AJ459" s="551"/>
      <c r="AK459" s="533"/>
      <c r="AL459" s="534"/>
      <c r="AM459" s="535"/>
      <c r="AN459" s="535"/>
      <c r="AO459" s="536"/>
      <c r="AP459" s="535"/>
      <c r="AQ459" s="535"/>
      <c r="AR459" s="533"/>
      <c r="AS459" s="533"/>
      <c r="AT459" s="556"/>
      <c r="AU459" s="533"/>
      <c r="AV459" s="533"/>
      <c r="AW459" s="578" t="s">
        <v>195</v>
      </c>
      <c r="AX459" s="579">
        <f>AX458/0.8</f>
        <v>5.7738722197183199</v>
      </c>
      <c r="AY459" s="577"/>
      <c r="AZ459" s="578"/>
      <c r="BA459" s="579"/>
      <c r="BB459" s="333"/>
    </row>
    <row r="460" spans="1:54" s="7" customFormat="1" ht="12.6" customHeight="1" x14ac:dyDescent="0.25">
      <c r="A460" s="738"/>
      <c r="B460" s="557"/>
      <c r="C460" s="584" t="s">
        <v>197</v>
      </c>
      <c r="D460" s="726"/>
      <c r="E460" s="557"/>
      <c r="F460" s="558"/>
      <c r="G460" s="558"/>
      <c r="H460" s="558"/>
      <c r="I460" s="585">
        <v>100</v>
      </c>
      <c r="J460" s="794"/>
      <c r="K460" s="558"/>
      <c r="L460" s="558"/>
      <c r="M460" s="557"/>
      <c r="N460" s="586"/>
      <c r="O460" s="559"/>
      <c r="P460" s="560"/>
      <c r="Q460" s="560"/>
      <c r="R460" s="561"/>
      <c r="S460" s="561"/>
      <c r="T460" s="562"/>
      <c r="U460" s="563"/>
      <c r="V460" s="563"/>
      <c r="W460" s="564"/>
      <c r="X460" s="564"/>
      <c r="Y460" s="565"/>
      <c r="Z460" s="563"/>
      <c r="AA460" s="563"/>
      <c r="AB460" s="564"/>
      <c r="AC460" s="564"/>
      <c r="AD460" s="565"/>
      <c r="AE460" s="563"/>
      <c r="AF460" s="566"/>
      <c r="AG460" s="567"/>
      <c r="AH460" s="568"/>
      <c r="AI460" s="569"/>
      <c r="AJ460" s="570"/>
      <c r="AK460" s="533"/>
      <c r="AL460" s="534"/>
      <c r="AM460" s="535"/>
      <c r="AN460" s="535"/>
      <c r="AO460" s="536"/>
      <c r="AP460" s="535"/>
      <c r="AQ460" s="535"/>
      <c r="AR460" s="533"/>
      <c r="AS460" s="533"/>
      <c r="AT460" s="533"/>
      <c r="AU460" s="533"/>
      <c r="AV460" s="489"/>
      <c r="AW460" s="490" t="s">
        <v>197</v>
      </c>
      <c r="AX460" s="491">
        <f>IF(AX459&gt;BA458,AX459,BA458)</f>
        <v>10.264661723943679</v>
      </c>
      <c r="AY460" s="492" t="s">
        <v>196</v>
      </c>
      <c r="AZ460" s="487">
        <f>VLOOKUP(AX460,automaatkeuze,3)</f>
        <v>13</v>
      </c>
      <c r="BA460" s="579"/>
    </row>
    <row r="461" spans="1:54" s="7" customFormat="1" ht="12" customHeight="1" x14ac:dyDescent="0.3">
      <c r="A461" s="27"/>
      <c r="B461" s="6"/>
      <c r="C461" s="646"/>
      <c r="D461" s="721"/>
      <c r="E461" s="680"/>
      <c r="F461" s="6"/>
      <c r="G461" s="6"/>
      <c r="H461" s="6"/>
      <c r="I461" s="6"/>
      <c r="J461" s="6"/>
      <c r="K461" s="6"/>
      <c r="L461" s="6"/>
      <c r="M461" s="115"/>
      <c r="N461" s="67"/>
      <c r="O461" s="58"/>
      <c r="P461" s="6"/>
      <c r="Q461" s="18"/>
      <c r="R461" s="24"/>
      <c r="S461" s="24"/>
      <c r="T461" s="117"/>
      <c r="U461" s="8"/>
      <c r="V461" s="8"/>
      <c r="W461" s="18"/>
      <c r="X461" s="115"/>
      <c r="Y461" s="46"/>
      <c r="Z461" s="8"/>
      <c r="AA461" s="8"/>
      <c r="AB461" s="122"/>
      <c r="AC461" s="115"/>
      <c r="AD461" s="46"/>
      <c r="AE461" s="8"/>
      <c r="AF461" s="94"/>
      <c r="AG461" s="114"/>
      <c r="AH461" s="459"/>
      <c r="AI461" s="409"/>
      <c r="AJ461" s="305"/>
      <c r="AL461" s="349"/>
      <c r="AM461" s="325"/>
      <c r="AN461" s="325"/>
      <c r="AO461" s="323"/>
      <c r="AP461" s="325"/>
      <c r="AQ461" s="325"/>
      <c r="AR461" s="513"/>
      <c r="AS461" s="514"/>
      <c r="AT461" s="514"/>
      <c r="AU461" s="323"/>
      <c r="AV461" s="323"/>
      <c r="AW461" s="323"/>
      <c r="AX461" s="323"/>
      <c r="AY461" s="323"/>
      <c r="AZ461" s="323"/>
      <c r="BA461" s="323"/>
      <c r="BB461" s="323"/>
    </row>
    <row r="462" spans="1:54" s="7" customFormat="1" ht="12.6" customHeight="1" x14ac:dyDescent="0.25">
      <c r="A462" s="292"/>
      <c r="B462" s="3"/>
      <c r="C462" s="53"/>
      <c r="D462" s="727"/>
      <c r="E462" s="681"/>
      <c r="F462" s="3"/>
      <c r="G462" s="3"/>
      <c r="H462" s="3"/>
      <c r="I462" s="3"/>
      <c r="J462" s="3"/>
      <c r="K462" s="3"/>
      <c r="L462" s="3"/>
      <c r="M462" s="3"/>
      <c r="N462" s="3"/>
      <c r="O462" s="75"/>
      <c r="P462" s="21"/>
      <c r="Q462" s="21"/>
      <c r="R462" s="22"/>
      <c r="S462" s="22"/>
      <c r="T462" s="54"/>
      <c r="U462" s="30"/>
      <c r="V462" s="30"/>
      <c r="W462" s="21"/>
      <c r="X462" s="55"/>
      <c r="Y462" s="56"/>
      <c r="Z462" s="30"/>
      <c r="AA462" s="30"/>
      <c r="AB462" s="21"/>
      <c r="AC462" s="55"/>
      <c r="AD462" s="56"/>
      <c r="AE462" s="30"/>
      <c r="AF462" s="93"/>
      <c r="AG462" s="88"/>
      <c r="AH462" s="460" t="str">
        <f>AV462</f>
        <v/>
      </c>
      <c r="AI462" s="410" t="str">
        <f>IF(N462&gt;0,N462,"")</f>
        <v/>
      </c>
      <c r="AJ462" s="306"/>
      <c r="AL462" s="349" t="str">
        <f>IF($L462&gt;0,$L462,"")</f>
        <v/>
      </c>
      <c r="AM462" s="325" t="str">
        <f>IF($L462=400,$Y462,"")</f>
        <v/>
      </c>
      <c r="AN462" s="325" t="str">
        <f>IF($L462=230,$Y462,"")</f>
        <v/>
      </c>
      <c r="AO462" s="323"/>
      <c r="AP462" s="325" t="str">
        <f>IF($L462=400,$AD462,"")</f>
        <v/>
      </c>
      <c r="AQ462" s="325" t="str">
        <f>IF($L462=230,$AD462,"")</f>
        <v/>
      </c>
      <c r="AR462" s="513" t="str">
        <f>IF(Q462&gt;0,(M462*1000/(230*Q462)/AG462),"")</f>
        <v/>
      </c>
      <c r="AS462" s="514" t="str">
        <f>IF(AR462="","",(IF($AR462&gt;0,VLOOKUP($AR462,automaatkeuze,1),"")))</f>
        <v/>
      </c>
      <c r="AT462" s="514" t="str">
        <f>IF(AR462="","",IF($AR462&gt;0,VLOOKUP($AR462,automaatkeuze,3),""))</f>
        <v/>
      </c>
      <c r="AU462" s="323" t="str">
        <f>IF(AR462&gt;AS462,AT462,AS462)</f>
        <v/>
      </c>
      <c r="AV462" s="323" t="str">
        <f>IF(AU462&lt;AV$280,AV$280,AU462)</f>
        <v/>
      </c>
      <c r="AW462" s="323"/>
      <c r="AX462" s="323"/>
      <c r="AY462" s="323"/>
      <c r="AZ462" s="323"/>
      <c r="BA462" s="323"/>
      <c r="BB462" s="323"/>
    </row>
    <row r="463" spans="1:54" s="243" customFormat="1" ht="12.6" customHeight="1" x14ac:dyDescent="0.25">
      <c r="A463" s="739"/>
      <c r="B463" s="242"/>
      <c r="C463" s="483"/>
      <c r="D463" s="728"/>
      <c r="E463" s="242"/>
      <c r="F463" s="242"/>
      <c r="G463" s="242"/>
      <c r="H463" s="242"/>
      <c r="I463" s="515" t="s">
        <v>112</v>
      </c>
      <c r="J463" s="515" t="s">
        <v>113</v>
      </c>
      <c r="K463" s="785"/>
      <c r="L463" s="242"/>
      <c r="M463" s="246"/>
      <c r="N463" s="246"/>
      <c r="O463" s="244"/>
      <c r="P463" s="242"/>
      <c r="Q463" s="242"/>
      <c r="R463" s="242"/>
      <c r="S463" s="242"/>
      <c r="T463" s="247"/>
      <c r="U463" s="248"/>
      <c r="V463" s="248"/>
      <c r="W463" s="240"/>
      <c r="X463" s="245"/>
      <c r="Y463" s="249"/>
      <c r="Z463" s="248"/>
      <c r="AA463" s="248"/>
      <c r="AB463" s="240"/>
      <c r="AC463" s="245"/>
      <c r="AD463" s="249"/>
      <c r="AE463" s="238"/>
      <c r="AF463" s="239"/>
      <c r="AG463" s="241"/>
      <c r="AH463" s="362"/>
      <c r="AI463" s="405"/>
      <c r="AJ463" s="312"/>
      <c r="AL463" s="382"/>
      <c r="AM463" s="383"/>
      <c r="AN463" s="383"/>
      <c r="AO463" s="329"/>
      <c r="AP463" s="383"/>
      <c r="AQ463" s="383"/>
      <c r="AW463" s="475" t="s">
        <v>190</v>
      </c>
      <c r="AX463" s="478">
        <f>AW465+AX465</f>
        <v>165.20535059997547</v>
      </c>
      <c r="AZ463" s="475" t="s">
        <v>191</v>
      </c>
      <c r="BA463" s="478">
        <f>AZ465+BA465</f>
        <v>342.9471234562418</v>
      </c>
    </row>
    <row r="464" spans="1:54" s="243" customFormat="1" ht="12.6" customHeight="1" x14ac:dyDescent="0.25">
      <c r="A464" s="739"/>
      <c r="B464" s="242"/>
      <c r="C464" s="517" t="s">
        <v>571</v>
      </c>
      <c r="D464" s="728"/>
      <c r="E464" s="242"/>
      <c r="F464" s="242"/>
      <c r="G464" s="242"/>
      <c r="H464" s="242"/>
      <c r="I464" s="245">
        <f>SUM(T281:T462)</f>
        <v>431.30970504691186</v>
      </c>
      <c r="J464" s="245">
        <f>SUM(T281:T462)</f>
        <v>431.30970504691186</v>
      </c>
      <c r="K464" s="245"/>
      <c r="L464" s="242"/>
      <c r="M464" s="246"/>
      <c r="N464" s="246"/>
      <c r="O464" s="244"/>
      <c r="P464" s="242"/>
      <c r="Q464" s="242"/>
      <c r="R464" s="242"/>
      <c r="S464" s="242"/>
      <c r="T464" s="247"/>
      <c r="U464" s="248"/>
      <c r="V464" s="248"/>
      <c r="W464" s="240"/>
      <c r="X464" s="245"/>
      <c r="Y464" s="249"/>
      <c r="Z464" s="248"/>
      <c r="AA464" s="248"/>
      <c r="AB464" s="240"/>
      <c r="AC464" s="245"/>
      <c r="AD464" s="249"/>
      <c r="AE464" s="238"/>
      <c r="AF464" s="239"/>
      <c r="AG464" s="241"/>
      <c r="AH464" s="362"/>
      <c r="AI464" s="405"/>
      <c r="AJ464" s="312"/>
      <c r="AL464" s="382"/>
      <c r="AM464" s="383"/>
      <c r="AN464" s="383"/>
      <c r="AO464" s="329"/>
      <c r="AP464" s="383"/>
      <c r="AQ464" s="383"/>
      <c r="AW464" s="242" t="s">
        <v>114</v>
      </c>
      <c r="AX464" s="242" t="s">
        <v>116</v>
      </c>
      <c r="AZ464" s="242" t="s">
        <v>114</v>
      </c>
      <c r="BA464" s="484" t="s">
        <v>116</v>
      </c>
    </row>
    <row r="465" spans="1:54" s="243" customFormat="1" ht="12.6" customHeight="1" x14ac:dyDescent="0.25">
      <c r="A465" s="739"/>
      <c r="B465" s="242"/>
      <c r="C465" s="517" t="s">
        <v>572</v>
      </c>
      <c r="D465" s="728"/>
      <c r="E465" s="242"/>
      <c r="F465" s="242"/>
      <c r="G465" s="242"/>
      <c r="H465" s="242"/>
      <c r="I465" s="245">
        <f>SUM(X281:X462)</f>
        <v>84.444269436171993</v>
      </c>
      <c r="J465" s="245">
        <f>SUM(AC281:AC462)</f>
        <v>171.46468660335358</v>
      </c>
      <c r="K465" s="245"/>
      <c r="L465" s="242"/>
      <c r="M465" s="246"/>
      <c r="N465" s="246"/>
      <c r="O465" s="244"/>
      <c r="P465" s="242"/>
      <c r="Q465" s="242"/>
      <c r="R465" s="242"/>
      <c r="S465" s="242"/>
      <c r="T465" s="247">
        <f>SUM(T281:T463)</f>
        <v>431.30970504691186</v>
      </c>
      <c r="U465" s="248"/>
      <c r="V465" s="248"/>
      <c r="W465" s="240"/>
      <c r="X465" s="245">
        <f>SUM(X281:X463)</f>
        <v>84.444269436171993</v>
      </c>
      <c r="Y465" s="249">
        <f>SUM(Y281:Y463)</f>
        <v>107.26067646314969</v>
      </c>
      <c r="Z465" s="248"/>
      <c r="AA465" s="248"/>
      <c r="AB465" s="240"/>
      <c r="AC465" s="245">
        <f>SUM(AC281:AC463)</f>
        <v>171.46468660335358</v>
      </c>
      <c r="AD465" s="249">
        <f>SUM(AD281:AD463)</f>
        <v>215.73319081473414</v>
      </c>
      <c r="AE465" s="238"/>
      <c r="AF465" s="239"/>
      <c r="AG465" s="241"/>
      <c r="AH465" s="362"/>
      <c r="AI465" s="405"/>
      <c r="AJ465" s="312"/>
      <c r="AL465" s="382"/>
      <c r="AM465" s="473">
        <f>SUM(AM280:AM462)</f>
        <v>74.707782707049518</v>
      </c>
      <c r="AN465" s="516">
        <f>SUM(AN280:AN462)</f>
        <v>90.497567892925957</v>
      </c>
      <c r="AO465" s="330"/>
      <c r="AP465" s="473">
        <f>SUM(AP280:AP462)</f>
        <v>180.31358263091019</v>
      </c>
      <c r="AQ465" s="473">
        <f>SUM(AQ280:AQ462)</f>
        <v>162.63354082533164</v>
      </c>
      <c r="AW465" s="473">
        <f>AM465</f>
        <v>74.707782707049518</v>
      </c>
      <c r="AX465" s="473">
        <f>AN465</f>
        <v>90.497567892925957</v>
      </c>
      <c r="AY465" s="384"/>
      <c r="AZ465" s="473">
        <f>AP465</f>
        <v>180.31358263091019</v>
      </c>
      <c r="BA465" s="473">
        <f>AQ465</f>
        <v>162.63354082533164</v>
      </c>
    </row>
    <row r="466" spans="1:54" s="243" customFormat="1" ht="12.6" customHeight="1" x14ac:dyDescent="0.25">
      <c r="A466" s="739"/>
      <c r="B466" s="242"/>
      <c r="C466" s="517" t="s">
        <v>573</v>
      </c>
      <c r="D466" s="728"/>
      <c r="E466" s="242"/>
      <c r="F466" s="242"/>
      <c r="G466" s="242"/>
      <c r="H466" s="242"/>
      <c r="I466" s="245">
        <f>SUM(Y281:Y462)/2</f>
        <v>53.630338231574846</v>
      </c>
      <c r="J466" s="245">
        <f>SUM(AD281:AD462)/2</f>
        <v>107.86659540736707</v>
      </c>
      <c r="K466" s="245"/>
      <c r="L466" s="246"/>
      <c r="M466" s="246"/>
      <c r="N466" s="246"/>
      <c r="O466" s="244"/>
      <c r="P466" s="242"/>
      <c r="Q466" s="242"/>
      <c r="R466" s="242"/>
      <c r="S466" s="242"/>
      <c r="T466" s="247"/>
      <c r="U466" s="248"/>
      <c r="V466" s="248"/>
      <c r="W466" s="240"/>
      <c r="X466" s="245"/>
      <c r="Y466" s="249"/>
      <c r="Z466" s="248"/>
      <c r="AA466" s="248"/>
      <c r="AB466" s="240"/>
      <c r="AC466" s="245"/>
      <c r="AD466" s="249"/>
      <c r="AE466" s="238"/>
      <c r="AF466" s="239"/>
      <c r="AG466" s="241"/>
      <c r="AH466" s="362"/>
      <c r="AI466" s="405"/>
      <c r="AJ466" s="312"/>
      <c r="AL466" s="382"/>
      <c r="AM466" s="383"/>
      <c r="AN466" s="383"/>
      <c r="AO466" s="329"/>
      <c r="AP466" s="383"/>
      <c r="AQ466" s="383"/>
      <c r="AW466" s="385">
        <f>AW465*1000/(400*SQRT(3))</f>
        <v>107.83139614118777</v>
      </c>
      <c r="AX466" s="385">
        <f>AX465*1000/230</f>
        <v>393.46768649098243</v>
      </c>
      <c r="AY466" s="329"/>
      <c r="AZ466" s="385">
        <f>AZ465*1000/(400*SQRT(3))</f>
        <v>260.26023867625457</v>
      </c>
      <c r="BA466" s="385">
        <f>BA465*1000/230</f>
        <v>707.10235141448538</v>
      </c>
    </row>
    <row r="467" spans="1:54" s="243" customFormat="1" ht="12.6" customHeight="1" x14ac:dyDescent="0.25">
      <c r="A467" s="739"/>
      <c r="B467" s="242"/>
      <c r="C467" s="517" t="s">
        <v>198</v>
      </c>
      <c r="D467" s="728"/>
      <c r="E467" s="242"/>
      <c r="F467" s="242"/>
      <c r="G467" s="242"/>
      <c r="H467" s="242"/>
      <c r="I467" s="245">
        <f>I466*1000/(400*SQRT(3))</f>
        <v>77.40872553682604</v>
      </c>
      <c r="J467" s="245">
        <f>J466*1000/(400*SQRT(3))</f>
        <v>155.69201973752959</v>
      </c>
      <c r="K467" s="245"/>
      <c r="L467" s="242"/>
      <c r="M467" s="246"/>
      <c r="N467" s="246"/>
      <c r="O467" s="244"/>
      <c r="P467" s="242"/>
      <c r="Q467" s="242"/>
      <c r="R467" s="242"/>
      <c r="S467" s="242"/>
      <c r="T467" s="247"/>
      <c r="U467" s="248"/>
      <c r="V467" s="248"/>
      <c r="W467" s="240"/>
      <c r="X467" s="245"/>
      <c r="Y467" s="249"/>
      <c r="Z467" s="248"/>
      <c r="AA467" s="248"/>
      <c r="AB467" s="240"/>
      <c r="AC467" s="245"/>
      <c r="AD467" s="249"/>
      <c r="AE467" s="238"/>
      <c r="AF467" s="239"/>
      <c r="AG467" s="241"/>
      <c r="AH467" s="362"/>
      <c r="AI467" s="405"/>
      <c r="AJ467" s="312"/>
      <c r="AL467" s="382"/>
      <c r="AM467" s="383"/>
      <c r="AN467" s="383"/>
      <c r="AO467" s="329"/>
      <c r="AP467" s="383"/>
      <c r="AQ467" s="383"/>
      <c r="AT467" s="386" t="s">
        <v>119</v>
      </c>
      <c r="AW467" s="385">
        <f>AW466</f>
        <v>107.83139614118777</v>
      </c>
      <c r="AX467" s="385">
        <f>AX466/3</f>
        <v>131.15589549699413</v>
      </c>
      <c r="AY467" s="329"/>
      <c r="AZ467" s="385">
        <f>AZ466</f>
        <v>260.26023867625457</v>
      </c>
      <c r="BA467" s="385">
        <f>BA466/3</f>
        <v>235.70078380482846</v>
      </c>
    </row>
    <row r="468" spans="1:54" s="243" customFormat="1" ht="12.6" customHeight="1" x14ac:dyDescent="0.3">
      <c r="A468" s="739"/>
      <c r="B468" s="242"/>
      <c r="C468" s="517" t="s">
        <v>45</v>
      </c>
      <c r="D468" s="728"/>
      <c r="E468" s="242"/>
      <c r="F468" s="242"/>
      <c r="G468" s="242"/>
      <c r="H468" s="242"/>
      <c r="I468" s="245">
        <f>I465/I466</f>
        <v>1.5745615675877922</v>
      </c>
      <c r="J468" s="245">
        <f>J465/J466</f>
        <v>1.5895995044230615</v>
      </c>
      <c r="K468" s="245"/>
      <c r="L468" s="242"/>
      <c r="M468" s="246"/>
      <c r="N468" s="246"/>
      <c r="O468" s="244"/>
      <c r="P468" s="242"/>
      <c r="Q468" s="242"/>
      <c r="R468" s="242"/>
      <c r="S468" s="242"/>
      <c r="T468" s="247"/>
      <c r="U468" s="248"/>
      <c r="V468" s="248"/>
      <c r="W468" s="240"/>
      <c r="X468" s="245"/>
      <c r="Y468" s="249"/>
      <c r="Z468" s="248"/>
      <c r="AA468" s="248"/>
      <c r="AB468" s="240"/>
      <c r="AC468" s="245"/>
      <c r="AD468" s="249"/>
      <c r="AE468" s="238"/>
      <c r="AF468" s="239"/>
      <c r="AG468" s="241"/>
      <c r="AH468" s="362"/>
      <c r="AI468" s="405"/>
      <c r="AJ468" s="312"/>
      <c r="AL468" s="382"/>
      <c r="AM468" s="383"/>
      <c r="AN468" s="383"/>
      <c r="AO468" s="329"/>
      <c r="AP468" s="383"/>
      <c r="AQ468" s="383"/>
      <c r="AT468" s="386" t="s">
        <v>120</v>
      </c>
      <c r="AW468" s="498" t="s">
        <v>193</v>
      </c>
      <c r="AX468" s="499">
        <f>AW467+AX467</f>
        <v>238.98729163818189</v>
      </c>
      <c r="AY468" s="500"/>
      <c r="AZ468" s="498" t="s">
        <v>194</v>
      </c>
      <c r="BA468" s="499">
        <f>AZ467+BA467</f>
        <v>495.96102248108303</v>
      </c>
    </row>
    <row r="469" spans="1:54" s="243" customFormat="1" ht="12.6" customHeight="1" x14ac:dyDescent="0.25">
      <c r="A469" s="739"/>
      <c r="B469" s="242"/>
      <c r="C469" s="590" t="s">
        <v>199</v>
      </c>
      <c r="D469" s="728"/>
      <c r="I469" s="591">
        <f>I465/J465</f>
        <v>0.49248781838977446</v>
      </c>
      <c r="J469" s="245"/>
      <c r="K469" s="245"/>
      <c r="L469" s="242"/>
      <c r="M469" s="246"/>
      <c r="N469" s="246"/>
      <c r="O469" s="244"/>
      <c r="P469" s="242"/>
      <c r="Q469" s="242"/>
      <c r="R469" s="242"/>
      <c r="S469" s="242"/>
      <c r="T469" s="247"/>
      <c r="U469" s="248"/>
      <c r="V469" s="248"/>
      <c r="W469" s="240"/>
      <c r="X469" s="245"/>
      <c r="Y469" s="249"/>
      <c r="Z469" s="248"/>
      <c r="AA469" s="248"/>
      <c r="AB469" s="240"/>
      <c r="AC469" s="245"/>
      <c r="AD469" s="249"/>
      <c r="AE469" s="238"/>
      <c r="AF469" s="239"/>
      <c r="AG469" s="241"/>
      <c r="AH469" s="362"/>
      <c r="AI469" s="405"/>
      <c r="AJ469" s="312"/>
      <c r="AL469" s="382"/>
      <c r="AM469" s="383"/>
      <c r="AN469" s="383"/>
      <c r="AO469" s="329"/>
      <c r="AP469" s="383"/>
      <c r="AQ469" s="383"/>
      <c r="AT469" s="386"/>
      <c r="AW469" s="501" t="s">
        <v>195</v>
      </c>
      <c r="AX469" s="502">
        <f>AX468/0.8</f>
        <v>298.73411454772736</v>
      </c>
      <c r="AY469" s="500"/>
      <c r="AZ469" s="501"/>
      <c r="BA469" s="502"/>
    </row>
    <row r="470" spans="1:54" s="243" customFormat="1" ht="12.6" customHeight="1" thickBot="1" x14ac:dyDescent="0.3">
      <c r="A470" s="740"/>
      <c r="B470" s="250"/>
      <c r="C470" s="589" t="s">
        <v>197</v>
      </c>
      <c r="D470" s="729"/>
      <c r="E470" s="250"/>
      <c r="F470" s="250"/>
      <c r="G470" s="250"/>
      <c r="H470" s="250"/>
      <c r="I470" s="795" t="s">
        <v>574</v>
      </c>
      <c r="J470" s="251"/>
      <c r="K470" s="251"/>
      <c r="L470" s="250"/>
      <c r="M470" s="251"/>
      <c r="N470" s="251"/>
      <c r="O470" s="252"/>
      <c r="P470" s="250"/>
      <c r="Q470" s="250"/>
      <c r="R470" s="250"/>
      <c r="S470" s="250"/>
      <c r="T470" s="253"/>
      <c r="U470" s="254"/>
      <c r="V470" s="254"/>
      <c r="W470" s="255"/>
      <c r="X470" s="256"/>
      <c r="Y470" s="257"/>
      <c r="Z470" s="254"/>
      <c r="AA470" s="254"/>
      <c r="AB470" s="255"/>
      <c r="AC470" s="256"/>
      <c r="AD470" s="257"/>
      <c r="AE470" s="258"/>
      <c r="AF470" s="259"/>
      <c r="AG470" s="260"/>
      <c r="AH470" s="363"/>
      <c r="AI470" s="406"/>
      <c r="AJ470" s="313"/>
      <c r="AL470" s="382"/>
      <c r="AM470" s="383"/>
      <c r="AN470" s="383"/>
      <c r="AO470" s="329"/>
      <c r="AP470" s="383"/>
      <c r="AQ470" s="383"/>
      <c r="AV470" s="489"/>
      <c r="AW470" s="490" t="s">
        <v>197</v>
      </c>
      <c r="AX470" s="491">
        <f>IF(AX469&gt;BA468,AX469,BA468)</f>
        <v>495.96102248108303</v>
      </c>
      <c r="AY470" s="492" t="s">
        <v>196</v>
      </c>
      <c r="AZ470" s="487">
        <f>VLOOKUP(AX470,automaatkeuze,3)</f>
        <v>630</v>
      </c>
      <c r="BA470" s="502"/>
    </row>
    <row r="471" spans="1:54" s="167" customFormat="1" ht="12.6" customHeight="1" thickTop="1" x14ac:dyDescent="0.25">
      <c r="A471" s="741"/>
      <c r="B471" s="166"/>
      <c r="C471" s="208"/>
      <c r="D471" s="730"/>
      <c r="E471" s="166"/>
      <c r="F471" s="166"/>
      <c r="G471" s="166"/>
      <c r="H471" s="166"/>
      <c r="I471" s="318"/>
      <c r="J471" s="319"/>
      <c r="K471" s="319"/>
      <c r="L471" s="166"/>
      <c r="M471" s="166"/>
      <c r="N471" s="166"/>
      <c r="O471" s="168"/>
      <c r="P471" s="166"/>
      <c r="Q471" s="209"/>
      <c r="R471" s="169"/>
      <c r="S471" s="169"/>
      <c r="T471" s="170"/>
      <c r="U471" s="171"/>
      <c r="V471" s="171"/>
      <c r="W471" s="209"/>
      <c r="X471" s="210"/>
      <c r="Y471" s="211"/>
      <c r="Z471" s="171"/>
      <c r="AA471" s="171"/>
      <c r="AB471" s="209"/>
      <c r="AC471" s="210"/>
      <c r="AD471" s="211"/>
      <c r="AE471" s="171"/>
      <c r="AF471" s="212"/>
      <c r="AG471" s="213"/>
      <c r="AH471" s="364"/>
      <c r="AI471" s="407"/>
      <c r="AJ471" s="314"/>
      <c r="AL471" s="387"/>
      <c r="AM471" s="388"/>
      <c r="AN471" s="388"/>
      <c r="AO471" s="331"/>
      <c r="AP471" s="388"/>
      <c r="AQ471" s="388"/>
      <c r="AW471" s="476" t="s">
        <v>190</v>
      </c>
      <c r="AX471" s="477">
        <f>AW473+AX473</f>
        <v>677.87043771858066</v>
      </c>
      <c r="AZ471" s="476" t="s">
        <v>191</v>
      </c>
      <c r="BA471" s="477">
        <f>AZ473+BA473</f>
        <v>1022.4298222467905</v>
      </c>
      <c r="BB471" s="464"/>
    </row>
    <row r="472" spans="1:54" s="167" customFormat="1" ht="12.6" customHeight="1" x14ac:dyDescent="0.25">
      <c r="A472" s="741"/>
      <c r="B472" s="166"/>
      <c r="C472" s="208"/>
      <c r="D472" s="730"/>
      <c r="E472" s="166"/>
      <c r="F472" s="166"/>
      <c r="G472" s="166"/>
      <c r="H472" s="166"/>
      <c r="I472" s="318"/>
      <c r="J472" s="319"/>
      <c r="K472" s="319"/>
      <c r="L472" s="166"/>
      <c r="M472" s="166"/>
      <c r="N472" s="166"/>
      <c r="O472" s="168"/>
      <c r="P472" s="166"/>
      <c r="Q472" s="209"/>
      <c r="R472" s="169"/>
      <c r="S472" s="169"/>
      <c r="T472" s="170"/>
      <c r="U472" s="171"/>
      <c r="V472" s="171"/>
      <c r="W472" s="209"/>
      <c r="X472" s="210"/>
      <c r="Y472" s="211"/>
      <c r="Z472" s="171"/>
      <c r="AA472" s="171"/>
      <c r="AB472" s="209"/>
      <c r="AC472" s="210"/>
      <c r="AD472" s="211"/>
      <c r="AE472" s="171"/>
      <c r="AF472" s="212"/>
      <c r="AG472" s="213"/>
      <c r="AH472" s="364"/>
      <c r="AI472" s="407"/>
      <c r="AJ472" s="314"/>
      <c r="AL472" s="387"/>
      <c r="AM472" s="388"/>
      <c r="AN472" s="388"/>
      <c r="AO472" s="331"/>
      <c r="AP472" s="388"/>
      <c r="AQ472" s="388"/>
      <c r="AW472" s="166" t="s">
        <v>114</v>
      </c>
      <c r="AX472" s="485" t="s">
        <v>116</v>
      </c>
      <c r="AY472" s="166"/>
      <c r="AZ472" s="166" t="s">
        <v>114</v>
      </c>
      <c r="BA472" s="485" t="s">
        <v>116</v>
      </c>
      <c r="BB472" s="464"/>
    </row>
    <row r="473" spans="1:54" s="214" customFormat="1" ht="12.75" customHeight="1" x14ac:dyDescent="0.25">
      <c r="A473" s="742"/>
      <c r="B473" s="168"/>
      <c r="C473" s="215" t="s">
        <v>209</v>
      </c>
      <c r="D473" s="731"/>
      <c r="E473" s="216"/>
      <c r="F473" s="217"/>
      <c r="G473" s="216"/>
      <c r="L473" s="218"/>
      <c r="O473" s="168"/>
      <c r="P473" s="168"/>
      <c r="Q473" s="168"/>
      <c r="R473" s="168"/>
      <c r="S473" s="168"/>
      <c r="T473" s="219">
        <f>SUM(T273+T465)</f>
        <v>1358.0103329956241</v>
      </c>
      <c r="U473" s="220"/>
      <c r="V473" s="220"/>
      <c r="W473" s="221"/>
      <c r="X473" s="222">
        <f>SUM(X273+X465)</f>
        <v>558.20014680294901</v>
      </c>
      <c r="Y473" s="223">
        <f>SUM(Y273+Y465)</f>
        <v>628.56674411528036</v>
      </c>
      <c r="Z473" s="220"/>
      <c r="AA473" s="220"/>
      <c r="AB473" s="221"/>
      <c r="AC473" s="222">
        <f>SUM(AC273+AC465)</f>
        <v>793.66489843358283</v>
      </c>
      <c r="AD473" s="223">
        <f>SUM(AD273+AD465)</f>
        <v>906.91834093909711</v>
      </c>
      <c r="AE473" s="171"/>
      <c r="AF473" s="212"/>
      <c r="AG473" s="213"/>
      <c r="AH473" s="364"/>
      <c r="AI473" s="407"/>
      <c r="AJ473" s="315"/>
      <c r="AL473" s="387"/>
      <c r="AM473" s="474">
        <f>AM273+AM465</f>
        <v>571.84925725630819</v>
      </c>
      <c r="AN473" s="474">
        <f>AN273+AN465</f>
        <v>106.02118046227248</v>
      </c>
      <c r="AO473" s="332"/>
      <c r="AP473" s="474">
        <f>AP273+AP465</f>
        <v>822.87770829563385</v>
      </c>
      <c r="AQ473" s="474">
        <f>AQ273+AQ465</f>
        <v>199.55211395115668</v>
      </c>
      <c r="AT473" s="167"/>
      <c r="AU473" s="167"/>
      <c r="AV473" s="167"/>
      <c r="AW473" s="474">
        <f>AM473</f>
        <v>571.84925725630819</v>
      </c>
      <c r="AX473" s="474">
        <f>AN473</f>
        <v>106.02118046227248</v>
      </c>
      <c r="AY473" s="463"/>
      <c r="AZ473" s="474">
        <f>AP473</f>
        <v>822.87770829563385</v>
      </c>
      <c r="BA473" s="474">
        <f>AQ473</f>
        <v>199.55211395115668</v>
      </c>
      <c r="BB473" s="465"/>
    </row>
    <row r="474" spans="1:54" s="214" customFormat="1" ht="12.6" customHeight="1" x14ac:dyDescent="0.25">
      <c r="A474" s="742"/>
      <c r="B474" s="168"/>
      <c r="C474" s="218" t="s">
        <v>210</v>
      </c>
      <c r="D474" s="731"/>
      <c r="E474" s="168"/>
      <c r="F474" s="168"/>
      <c r="G474" s="168"/>
      <c r="H474" s="168"/>
      <c r="I474" s="224">
        <f>AD473*1000/(400*SQRT(3))</f>
        <v>1309.0238706854914</v>
      </c>
      <c r="J474" s="168"/>
      <c r="K474" s="168"/>
      <c r="L474" s="225"/>
      <c r="M474" s="168"/>
      <c r="N474" s="168"/>
      <c r="O474" s="168"/>
      <c r="P474" s="168"/>
      <c r="Q474" s="168"/>
      <c r="R474" s="168"/>
      <c r="S474" s="168"/>
      <c r="T474" s="226"/>
      <c r="U474" s="220"/>
      <c r="V474" s="220"/>
      <c r="W474" s="221"/>
      <c r="X474" s="224"/>
      <c r="Y474" s="227"/>
      <c r="Z474" s="220"/>
      <c r="AA474" s="220"/>
      <c r="AB474" s="221"/>
      <c r="AC474" s="224"/>
      <c r="AD474" s="227"/>
      <c r="AE474" s="171"/>
      <c r="AF474" s="212"/>
      <c r="AG474" s="213"/>
      <c r="AH474" s="364"/>
      <c r="AI474" s="407"/>
      <c r="AJ474" s="315"/>
      <c r="AL474" s="387"/>
      <c r="AM474" s="388"/>
      <c r="AN474" s="388"/>
      <c r="AO474" s="332"/>
      <c r="AP474" s="388"/>
      <c r="AQ474" s="388"/>
      <c r="AT474" s="167"/>
      <c r="AU474" s="167"/>
      <c r="AV474" s="167"/>
      <c r="AW474" s="467">
        <f>AW473*1000/(400*SQRT(3))</f>
        <v>825.39330653204274</v>
      </c>
      <c r="AX474" s="467">
        <f>AX473*1000/230</f>
        <v>460.96165418379343</v>
      </c>
      <c r="AY474" s="331"/>
      <c r="AZ474" s="467">
        <f>AZ473*1000/(400*SQRT(3))</f>
        <v>1187.7216659865664</v>
      </c>
      <c r="BA474" s="467">
        <f>BA473*1000/230</f>
        <v>867.61788674415948</v>
      </c>
      <c r="BB474" s="466"/>
    </row>
    <row r="475" spans="1:54" s="214" customFormat="1" ht="12.6" customHeight="1" x14ac:dyDescent="0.25">
      <c r="A475" s="742"/>
      <c r="B475" s="168"/>
      <c r="C475" s="218" t="s">
        <v>211</v>
      </c>
      <c r="D475" s="731"/>
      <c r="I475" s="224">
        <f>AX476</f>
        <v>979.04719125997394</v>
      </c>
      <c r="J475" s="168"/>
      <c r="K475" s="168"/>
      <c r="L475" s="225"/>
      <c r="M475" s="168"/>
      <c r="N475" s="168"/>
      <c r="O475" s="168"/>
      <c r="P475" s="168"/>
      <c r="Q475" s="168"/>
      <c r="R475" s="168"/>
      <c r="S475" s="168"/>
      <c r="T475" s="226"/>
      <c r="U475" s="220"/>
      <c r="V475" s="220"/>
      <c r="W475" s="221"/>
      <c r="X475" s="224"/>
      <c r="Y475" s="228"/>
      <c r="Z475" s="220"/>
      <c r="AA475" s="220"/>
      <c r="AB475" s="221"/>
      <c r="AC475" s="224"/>
      <c r="AD475" s="228"/>
      <c r="AE475" s="171"/>
      <c r="AF475" s="212"/>
      <c r="AG475" s="213"/>
      <c r="AH475" s="364"/>
      <c r="AI475" s="407"/>
      <c r="AJ475" s="315"/>
      <c r="AL475" s="387"/>
      <c r="AM475" s="388"/>
      <c r="AN475" s="388"/>
      <c r="AO475" s="332"/>
      <c r="AP475" s="388"/>
      <c r="AQ475" s="388"/>
      <c r="AT475" s="468" t="s">
        <v>119</v>
      </c>
      <c r="AU475" s="167"/>
      <c r="AV475" s="167"/>
      <c r="AW475" s="467">
        <f>AW474</f>
        <v>825.39330653204274</v>
      </c>
      <c r="AX475" s="467">
        <f>AX474/3</f>
        <v>153.65388472793114</v>
      </c>
      <c r="AY475" s="331"/>
      <c r="AZ475" s="467">
        <f>AZ474</f>
        <v>1187.7216659865664</v>
      </c>
      <c r="BA475" s="467">
        <f>BA474/3</f>
        <v>289.20596224805314</v>
      </c>
      <c r="BB475" s="466"/>
    </row>
    <row r="476" spans="1:54" s="167" customFormat="1" ht="12.6" customHeight="1" x14ac:dyDescent="0.3">
      <c r="A476" s="741"/>
      <c r="B476" s="166"/>
      <c r="C476" s="218" t="s">
        <v>47</v>
      </c>
      <c r="D476" s="731"/>
      <c r="E476" s="168"/>
      <c r="F476" s="168"/>
      <c r="G476" s="168"/>
      <c r="H476" s="168"/>
      <c r="I476" s="224">
        <f>AC473/AD473</f>
        <v>0.87512277854228593</v>
      </c>
      <c r="J476" s="166"/>
      <c r="K476" s="166"/>
      <c r="L476" s="166"/>
      <c r="M476" s="166"/>
      <c r="N476" s="166"/>
      <c r="O476" s="168"/>
      <c r="P476" s="166"/>
      <c r="Q476" s="209"/>
      <c r="R476" s="169"/>
      <c r="S476" s="169"/>
      <c r="T476" s="479"/>
      <c r="U476" s="171"/>
      <c r="V476" s="171"/>
      <c r="W476" s="209"/>
      <c r="X476" s="209"/>
      <c r="Y476" s="480"/>
      <c r="Z476" s="171"/>
      <c r="AA476" s="171"/>
      <c r="AB476" s="209"/>
      <c r="AC476" s="209"/>
      <c r="AD476" s="480"/>
      <c r="AE476" s="171"/>
      <c r="AF476" s="212"/>
      <c r="AG476" s="213"/>
      <c r="AH476" s="364"/>
      <c r="AI476" s="407"/>
      <c r="AJ476" s="314"/>
      <c r="AL476" s="387"/>
      <c r="AM476" s="388"/>
      <c r="AN476" s="388"/>
      <c r="AO476" s="332"/>
      <c r="AP476" s="388"/>
      <c r="AQ476" s="388"/>
      <c r="AT476" s="468" t="s">
        <v>120</v>
      </c>
      <c r="AV476" s="464"/>
      <c r="AW476" s="503" t="s">
        <v>193</v>
      </c>
      <c r="AX476" s="504">
        <f>AW475+AX475</f>
        <v>979.04719125997394</v>
      </c>
      <c r="AY476" s="505"/>
      <c r="AZ476" s="503" t="s">
        <v>194</v>
      </c>
      <c r="BA476" s="504">
        <f>AZ475+BA475</f>
        <v>1476.9276282346195</v>
      </c>
      <c r="BB476" s="466"/>
    </row>
    <row r="477" spans="1:54" s="167" customFormat="1" ht="12.6" customHeight="1" x14ac:dyDescent="0.25">
      <c r="A477" s="741"/>
      <c r="B477" s="166"/>
      <c r="C477" s="512" t="s">
        <v>199</v>
      </c>
      <c r="D477" s="730"/>
      <c r="E477" s="166"/>
      <c r="F477" s="166"/>
      <c r="G477" s="166"/>
      <c r="H477" s="166"/>
      <c r="I477" s="592">
        <f>AX476/BA476</f>
        <v>0.66289449296187586</v>
      </c>
      <c r="J477" s="166"/>
      <c r="K477" s="166"/>
      <c r="L477" s="166"/>
      <c r="M477" s="166"/>
      <c r="N477" s="166"/>
      <c r="O477" s="168"/>
      <c r="P477" s="166"/>
      <c r="Q477" s="209"/>
      <c r="R477" s="169"/>
      <c r="S477" s="169"/>
      <c r="T477" s="479"/>
      <c r="U477" s="171"/>
      <c r="V477" s="171"/>
      <c r="W477" s="209"/>
      <c r="X477" s="209"/>
      <c r="Y477" s="480"/>
      <c r="Z477" s="171"/>
      <c r="AA477" s="171"/>
      <c r="AB477" s="209"/>
      <c r="AC477" s="209"/>
      <c r="AD477" s="480"/>
      <c r="AE477" s="171"/>
      <c r="AF477" s="212"/>
      <c r="AG477" s="213"/>
      <c r="AH477" s="364"/>
      <c r="AI477" s="407"/>
      <c r="AJ477" s="314"/>
      <c r="AL477" s="387"/>
      <c r="AM477" s="388"/>
      <c r="AN477" s="388"/>
      <c r="AO477" s="332"/>
      <c r="AP477" s="388"/>
      <c r="AQ477" s="388"/>
      <c r="AT477" s="468"/>
      <c r="AV477" s="464"/>
      <c r="AW477" s="506" t="s">
        <v>195</v>
      </c>
      <c r="AX477" s="507">
        <f>AX476/0.8</f>
        <v>1223.8089890749673</v>
      </c>
      <c r="AY477" s="505"/>
      <c r="AZ477" s="506"/>
      <c r="BA477" s="507"/>
      <c r="BB477" s="466"/>
    </row>
    <row r="478" spans="1:54" ht="13.8" thickBot="1" x14ac:dyDescent="0.3">
      <c r="A478" s="743"/>
      <c r="B478" s="229"/>
      <c r="C478" s="796" t="s">
        <v>197</v>
      </c>
      <c r="D478" s="797"/>
      <c r="E478" s="229"/>
      <c r="F478" s="229"/>
      <c r="G478" s="229"/>
      <c r="H478" s="229"/>
      <c r="I478" s="798">
        <f>AZ478</f>
        <v>1600</v>
      </c>
      <c r="J478" s="229"/>
      <c r="K478" s="229"/>
      <c r="L478" s="229"/>
      <c r="M478" s="229"/>
      <c r="N478" s="229"/>
      <c r="O478" s="230"/>
      <c r="P478" s="229"/>
      <c r="Q478" s="231"/>
      <c r="R478" s="232"/>
      <c r="S478" s="232"/>
      <c r="T478" s="233"/>
      <c r="U478" s="234"/>
      <c r="V478" s="234"/>
      <c r="W478" s="231"/>
      <c r="X478" s="231"/>
      <c r="Y478" s="235"/>
      <c r="Z478" s="234"/>
      <c r="AA478" s="234"/>
      <c r="AB478" s="231"/>
      <c r="AC478" s="231"/>
      <c r="AD478" s="235"/>
      <c r="AE478" s="234"/>
      <c r="AF478" s="236"/>
      <c r="AG478" s="237"/>
      <c r="AH478" s="365"/>
      <c r="AI478" s="408"/>
      <c r="AJ478" s="316"/>
      <c r="AK478" s="167"/>
      <c r="AL478" s="387"/>
      <c r="AM478" s="388"/>
      <c r="AN478" s="388"/>
      <c r="AO478" s="332"/>
      <c r="AP478" s="388"/>
      <c r="AQ478" s="388"/>
      <c r="AR478" s="167"/>
      <c r="AS478" s="167"/>
      <c r="AT478" s="468"/>
      <c r="AU478" s="167"/>
      <c r="AV478" s="489"/>
      <c r="AW478" s="490" t="s">
        <v>197</v>
      </c>
      <c r="AX478" s="491">
        <f>IF(AX477&gt;BA476,AX477,BA476)</f>
        <v>1476.9276282346195</v>
      </c>
      <c r="AY478" s="492" t="s">
        <v>196</v>
      </c>
      <c r="AZ478" s="487">
        <f>VLOOKUP(AX478,automaatkeuze,3)</f>
        <v>1600</v>
      </c>
      <c r="BA478" s="507"/>
      <c r="BB478" s="466"/>
    </row>
    <row r="479" spans="1:54" x14ac:dyDescent="0.25">
      <c r="BA479" s="502"/>
    </row>
  </sheetData>
  <mergeCells count="46">
    <mergeCell ref="K15:K19"/>
    <mergeCell ref="A1:B1"/>
    <mergeCell ref="R1:AJ2"/>
    <mergeCell ref="R3:AJ4"/>
    <mergeCell ref="A7:B7"/>
    <mergeCell ref="A6:B6"/>
    <mergeCell ref="A5:B5"/>
    <mergeCell ref="A4:B4"/>
    <mergeCell ref="A3:B3"/>
    <mergeCell ref="A2:B2"/>
    <mergeCell ref="Q15:Q19"/>
    <mergeCell ref="L15:L19"/>
    <mergeCell ref="N15:N19"/>
    <mergeCell ref="O15:O19"/>
    <mergeCell ref="P15:P19"/>
    <mergeCell ref="M15:M19"/>
    <mergeCell ref="AS16:AU16"/>
    <mergeCell ref="W15:W19"/>
    <mergeCell ref="AE15:AE19"/>
    <mergeCell ref="AF15:AF19"/>
    <mergeCell ref="AG15:AG19"/>
    <mergeCell ref="AI15:AI19"/>
    <mergeCell ref="AH15:AH19"/>
    <mergeCell ref="X16:Y16"/>
    <mergeCell ref="Z15:Z19"/>
    <mergeCell ref="AA15:AA19"/>
    <mergeCell ref="V15:V19"/>
    <mergeCell ref="U15:U19"/>
    <mergeCell ref="S15:S19"/>
    <mergeCell ref="R15:R19"/>
    <mergeCell ref="AC14:AD14"/>
    <mergeCell ref="X14:Y14"/>
    <mergeCell ref="AB15:AB19"/>
    <mergeCell ref="AC15:AD15"/>
    <mergeCell ref="X15:Y15"/>
    <mergeCell ref="AC16:AD16"/>
    <mergeCell ref="F9:G9"/>
    <mergeCell ref="F13:H13"/>
    <mergeCell ref="F10:H10"/>
    <mergeCell ref="F11:H11"/>
    <mergeCell ref="F12:H12"/>
    <mergeCell ref="A16:B16"/>
    <mergeCell ref="G15:G19"/>
    <mergeCell ref="H15:H19"/>
    <mergeCell ref="E15:E19"/>
    <mergeCell ref="F15:F19"/>
  </mergeCells>
  <phoneticPr fontId="26" type="noConversion"/>
  <dataValidations count="7">
    <dataValidation type="list" allowBlank="1" showInputMessage="1" showErrorMessage="1" sqref="N306:N328 N460 N336:N337 N362 N401 N421 N445 N283:N291" xr:uid="{00000000-0002-0000-0000-000000000000}">
      <formula1>installatieautomaten</formula1>
    </dataValidation>
    <dataValidation type="list" allowBlank="1" showInputMessage="1" showErrorMessage="1" sqref="J200:K261 J422:K437 J402:K413 J337:K354 J461:K462 J31:K116 J363:K393 J181:K188 J303:K328 K135:K159 J160:K169 K118:K133 J280:K294 J118:J159 J446:K452" xr:uid="{00000000-0002-0000-0000-000001000000}">
      <formula1>Wijze_voeding_aanloop</formula1>
    </dataValidation>
    <dataValidation type="list" allowBlank="1" showInputMessage="1" showErrorMessage="1" sqref="F200:F261 F303:F328 F337:F354 F402:F413 F461:F462 F31:F116 F363:F393 F181:F188 F422:F437 F118:F169 F280:F294 F446:F452" xr:uid="{00000000-0002-0000-0000-000002000000}">
      <formula1>Status</formula1>
    </dataValidation>
    <dataValidation type="list" allowBlank="1" showInputMessage="1" showErrorMessage="1" sqref="G135:H139 G168:H169 G118:H133 G110:H116 G200:H261 G303:H328 G337:H354 G402:H413 G461:H462 H165 G31:H108 G363:H393 G181:H188 G422:H437 G157:H163 G280:H294 G446:H452" xr:uid="{00000000-0002-0000-0000-000003000000}">
      <formula1>Levering_montage</formula1>
    </dataValidation>
    <dataValidation type="list" allowBlank="1" showInputMessage="1" showErrorMessage="1" sqref="L118:L133 L31:L72 L200:L261 L422:L437 L402:L413 L337:L354 L363:L393 L461:L462 L74:L116 L181:L188 L303:L328 L135:L169 L280:L294 L446:L452" xr:uid="{00000000-0002-0000-0000-000004000000}">
      <formula1>Spanning_AC</formula1>
    </dataValidation>
    <dataValidation type="list" allowBlank="1" showInputMessage="1" showErrorMessage="1" sqref="AG200:AG261 AG422:AG437 AG402:AG413 AG337:AG354 AG461:AG462 AG31:AG116 AG363:AG393 AG181:AG188 AG303:AG328 AG118:AG169 AG280:AG294 AG446:AG452" xr:uid="{00000000-0002-0000-0000-000005000000}">
      <formula1>Rated_Diversity_Factor</formula1>
    </dataValidation>
    <dataValidation type="list" allowBlank="1" showInputMessage="1" showErrorMessage="1" sqref="AF200:AF261 AF422:AF437 AF402:AF413 AF337:AF354 AF461:AF462 AF31:AF116 AF363:AF393 AF181:AF188 AF303:AF328 AF118:AF169 AF280:AF294 AF446:AF452" xr:uid="{00000000-0002-0000-0000-000006000000}">
      <formula1>IE_klasse</formula1>
    </dataValidation>
  </dataValidations>
  <pageMargins left="0.39370078740157483" right="0.39370078740157483" top="0.98425196850393704" bottom="0.59055118110236227" header="0.51181102362204722" footer="0.51181102362204722"/>
  <pageSetup paperSize="8" scale="61" fitToHeight="0" orientation="landscape" r:id="rId1"/>
  <headerFooter alignWithMargins="0">
    <oddHeader>&amp;RPrintdatum &amp;D</oddHeader>
    <oddFooter>&amp;LHoogheemraadschap van Rijnland&amp;C&amp;F&amp;RVerbruikerslijst - Pagina &amp;P van &amp;N</oddFooter>
  </headerFooter>
  <rowBreaks count="6" manualBreakCount="6">
    <brk id="74" max="35" man="1"/>
    <brk id="153" max="35" man="1"/>
    <brk id="199" max="35" man="1"/>
    <brk id="278" max="34" man="1"/>
    <brk id="336" max="35" man="1"/>
    <brk id="401" max="3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3"/>
  </sheetPr>
  <dimension ref="A1:M37"/>
  <sheetViews>
    <sheetView zoomScale="75" workbookViewId="0">
      <selection activeCell="A10" sqref="A10"/>
    </sheetView>
  </sheetViews>
  <sheetFormatPr defaultRowHeight="13.2" x14ac:dyDescent="0.25"/>
  <cols>
    <col min="1" max="5" width="9.109375" style="38"/>
    <col min="6" max="6" width="4.33203125" customWidth="1"/>
    <col min="7" max="7" width="8.88671875" style="366" customWidth="1"/>
    <col min="9" max="9" width="17.44140625" customWidth="1"/>
    <col min="10" max="10" width="17.44140625" style="367" customWidth="1"/>
    <col min="11" max="11" width="18.109375" customWidth="1"/>
    <col min="13" max="13" width="16" customWidth="1"/>
  </cols>
  <sheetData>
    <row r="1" spans="1:13" x14ac:dyDescent="0.25">
      <c r="A1" s="869" t="s">
        <v>36</v>
      </c>
      <c r="B1" s="869"/>
      <c r="C1" s="869"/>
      <c r="D1" s="870"/>
      <c r="E1" s="870"/>
      <c r="F1" s="870"/>
      <c r="G1" s="870"/>
      <c r="I1" s="367" t="s">
        <v>127</v>
      </c>
    </row>
    <row r="2" spans="1:13" x14ac:dyDescent="0.25">
      <c r="A2" s="302"/>
      <c r="B2" s="302"/>
      <c r="C2" s="302"/>
      <c r="D2" s="302"/>
      <c r="E2" s="302"/>
      <c r="I2" s="368" t="s">
        <v>132</v>
      </c>
      <c r="J2" s="368" t="s">
        <v>131</v>
      </c>
      <c r="K2" s="368" t="s">
        <v>133</v>
      </c>
      <c r="L2" s="368" t="s">
        <v>134</v>
      </c>
      <c r="M2" s="368" t="s">
        <v>135</v>
      </c>
    </row>
    <row r="3" spans="1:13" x14ac:dyDescent="0.25">
      <c r="A3" s="302"/>
      <c r="B3" s="302"/>
      <c r="C3" s="302"/>
      <c r="D3" s="302"/>
      <c r="E3" s="302"/>
      <c r="I3" t="s">
        <v>137</v>
      </c>
      <c r="J3" t="s">
        <v>136</v>
      </c>
    </row>
    <row r="4" spans="1:13" x14ac:dyDescent="0.25">
      <c r="A4" s="38" t="s">
        <v>0</v>
      </c>
      <c r="B4" s="38" t="s">
        <v>1</v>
      </c>
      <c r="C4" s="868" t="s">
        <v>34</v>
      </c>
      <c r="D4" s="868"/>
      <c r="E4" s="868"/>
      <c r="G4" s="38" t="s">
        <v>124</v>
      </c>
      <c r="I4" s="368" t="s">
        <v>129</v>
      </c>
      <c r="J4" s="367" t="s">
        <v>128</v>
      </c>
      <c r="K4" t="s">
        <v>139</v>
      </c>
    </row>
    <row r="5" spans="1:13" x14ac:dyDescent="0.25">
      <c r="A5" s="38" t="s">
        <v>35</v>
      </c>
      <c r="C5" s="38" t="s">
        <v>142</v>
      </c>
      <c r="D5" s="38" t="s">
        <v>141</v>
      </c>
      <c r="E5" s="38" t="s">
        <v>140</v>
      </c>
      <c r="G5" s="366" t="s">
        <v>125</v>
      </c>
      <c r="I5" t="s">
        <v>138</v>
      </c>
      <c r="J5" s="367" t="s">
        <v>27</v>
      </c>
    </row>
    <row r="6" spans="1:13" x14ac:dyDescent="0.25">
      <c r="A6" s="38">
        <v>0</v>
      </c>
      <c r="B6" s="38">
        <v>0.85</v>
      </c>
      <c r="I6" t="s">
        <v>130</v>
      </c>
      <c r="J6" s="367" t="s">
        <v>126</v>
      </c>
    </row>
    <row r="7" spans="1:13" x14ac:dyDescent="0.25">
      <c r="A7" s="69"/>
      <c r="B7" s="69"/>
      <c r="C7" s="69"/>
      <c r="D7" s="69"/>
      <c r="E7" s="69"/>
      <c r="F7" s="69"/>
      <c r="G7" s="69"/>
    </row>
    <row r="8" spans="1:13" x14ac:dyDescent="0.25">
      <c r="A8" s="371">
        <v>0.06</v>
      </c>
      <c r="B8" s="371">
        <v>0.7</v>
      </c>
      <c r="C8" s="372">
        <v>0.57999999999999996</v>
      </c>
      <c r="D8" s="371"/>
      <c r="E8" s="371"/>
      <c r="G8" s="369">
        <f>(A8*1000)/(C8*SQRT(3)*400*B8)</f>
        <v>0.21330674970060068</v>
      </c>
    </row>
    <row r="9" spans="1:13" x14ac:dyDescent="0.25">
      <c r="A9" s="373">
        <v>0.09</v>
      </c>
      <c r="B9" s="373">
        <v>0.7</v>
      </c>
      <c r="C9" s="372">
        <v>0.6</v>
      </c>
      <c r="D9" s="373"/>
      <c r="E9" s="373"/>
      <c r="G9" s="369">
        <f t="shared" ref="G9:G37" si="0">(A9*1000)/(C9*SQRT(3)*400*B9)</f>
        <v>0.30929478706587099</v>
      </c>
    </row>
    <row r="10" spans="1:13" x14ac:dyDescent="0.25">
      <c r="A10" s="373">
        <v>0.12</v>
      </c>
      <c r="B10" s="373">
        <v>0.7</v>
      </c>
      <c r="C10" s="372">
        <v>0.6</v>
      </c>
      <c r="D10" s="373"/>
      <c r="E10" s="373"/>
      <c r="G10" s="369">
        <f t="shared" si="0"/>
        <v>0.41239304942116134</v>
      </c>
    </row>
    <row r="11" spans="1:13" x14ac:dyDescent="0.25">
      <c r="A11" s="373">
        <v>0.18</v>
      </c>
      <c r="B11" s="373">
        <v>0.7</v>
      </c>
      <c r="C11" s="372">
        <v>0.62</v>
      </c>
      <c r="D11" s="373"/>
      <c r="E11" s="373"/>
      <c r="G11" s="369">
        <f t="shared" si="0"/>
        <v>0.59863507174039543</v>
      </c>
    </row>
    <row r="12" spans="1:13" x14ac:dyDescent="0.25">
      <c r="A12" s="373">
        <v>0.25</v>
      </c>
      <c r="B12" s="373">
        <v>0.73</v>
      </c>
      <c r="C12" s="372">
        <v>0.68300000000000005</v>
      </c>
      <c r="D12" s="372">
        <v>0.70799999999999996</v>
      </c>
      <c r="E12" s="372">
        <v>0.69699999999999995</v>
      </c>
      <c r="G12" s="369">
        <f t="shared" si="0"/>
        <v>0.72372875156644967</v>
      </c>
    </row>
    <row r="13" spans="1:13" x14ac:dyDescent="0.25">
      <c r="A13" s="373">
        <v>0.37</v>
      </c>
      <c r="B13" s="373">
        <v>0.73</v>
      </c>
      <c r="C13" s="372">
        <v>0.72399999999999998</v>
      </c>
      <c r="D13" s="372">
        <v>0.745</v>
      </c>
      <c r="E13" s="372">
        <v>0.746</v>
      </c>
      <c r="G13" s="369">
        <f t="shared" si="0"/>
        <v>1.0104612862340192</v>
      </c>
    </row>
    <row r="14" spans="1:13" x14ac:dyDescent="0.25">
      <c r="A14" s="373">
        <v>0.55000000000000004</v>
      </c>
      <c r="B14" s="373">
        <v>0.73</v>
      </c>
      <c r="C14" s="372">
        <v>0.745</v>
      </c>
      <c r="D14" s="372">
        <v>0.73799999999999999</v>
      </c>
      <c r="E14" s="372">
        <v>0.7</v>
      </c>
      <c r="G14" s="369">
        <f t="shared" si="0"/>
        <v>1.4596977477902646</v>
      </c>
    </row>
    <row r="15" spans="1:13" x14ac:dyDescent="0.25">
      <c r="A15" s="373">
        <v>0.75</v>
      </c>
      <c r="B15" s="373">
        <v>0.73</v>
      </c>
      <c r="C15" s="372">
        <v>0.81</v>
      </c>
      <c r="D15" s="372">
        <v>0.80700000000000005</v>
      </c>
      <c r="E15" s="372">
        <v>0.77300000000000002</v>
      </c>
      <c r="G15" s="369">
        <f t="shared" si="0"/>
        <v>1.8307656937773522</v>
      </c>
    </row>
    <row r="16" spans="1:13" x14ac:dyDescent="0.25">
      <c r="A16" s="373">
        <v>1.1000000000000001</v>
      </c>
      <c r="B16" s="373">
        <v>0.73</v>
      </c>
      <c r="C16" s="372">
        <v>0.83599999999999997</v>
      </c>
      <c r="D16" s="372">
        <v>0.84499999999999997</v>
      </c>
      <c r="E16" s="372">
        <v>0.83199999999999996</v>
      </c>
      <c r="G16" s="369">
        <f t="shared" si="0"/>
        <v>2.6016144069467639</v>
      </c>
    </row>
    <row r="17" spans="1:7" x14ac:dyDescent="0.25">
      <c r="A17" s="373">
        <v>1.5</v>
      </c>
      <c r="B17" s="373">
        <v>0.79</v>
      </c>
      <c r="C17" s="372">
        <v>0.84299999999999997</v>
      </c>
      <c r="D17" s="372">
        <v>0.85599999999999998</v>
      </c>
      <c r="E17" s="372">
        <v>0.84699999999999998</v>
      </c>
      <c r="G17" s="369">
        <f t="shared" si="0"/>
        <v>3.2509925514078666</v>
      </c>
    </row>
    <row r="18" spans="1:7" x14ac:dyDescent="0.25">
      <c r="A18" s="373">
        <v>2.2000000000000002</v>
      </c>
      <c r="B18" s="373">
        <v>0.79</v>
      </c>
      <c r="C18" s="372">
        <v>0.85899999999999999</v>
      </c>
      <c r="D18" s="372">
        <v>0.85099999999999998</v>
      </c>
      <c r="E18" s="372">
        <v>0.83399999999999996</v>
      </c>
      <c r="G18" s="369">
        <f t="shared" si="0"/>
        <v>4.6793098842382843</v>
      </c>
    </row>
    <row r="19" spans="1:7" x14ac:dyDescent="0.25">
      <c r="A19" s="373">
        <v>3</v>
      </c>
      <c r="B19" s="373">
        <v>0.79</v>
      </c>
      <c r="C19" s="372">
        <v>0.86799999999999999</v>
      </c>
      <c r="D19" s="372">
        <v>0.87</v>
      </c>
      <c r="E19" s="372">
        <v>0.85399999999999998</v>
      </c>
      <c r="G19" s="369">
        <f t="shared" si="0"/>
        <v>6.3147159466286436</v>
      </c>
    </row>
    <row r="20" spans="1:7" x14ac:dyDescent="0.25">
      <c r="A20" s="373">
        <v>4</v>
      </c>
      <c r="B20" s="373">
        <v>0.81</v>
      </c>
      <c r="C20" s="372">
        <v>0.86799999999999999</v>
      </c>
      <c r="D20" s="372">
        <v>0.877</v>
      </c>
      <c r="E20" s="372">
        <v>0.873</v>
      </c>
      <c r="G20" s="369">
        <f t="shared" si="0"/>
        <v>8.2117293791549439</v>
      </c>
    </row>
    <row r="21" spans="1:7" x14ac:dyDescent="0.25">
      <c r="A21" s="373">
        <v>5.5</v>
      </c>
      <c r="B21" s="373">
        <v>0.81</v>
      </c>
      <c r="C21" s="372">
        <v>0.89</v>
      </c>
      <c r="D21" s="372">
        <v>0.89800000000000002</v>
      </c>
      <c r="E21" s="372">
        <v>0.88900000000000001</v>
      </c>
      <c r="G21" s="370">
        <f t="shared" si="0"/>
        <v>11.012021364069017</v>
      </c>
    </row>
    <row r="22" spans="1:7" x14ac:dyDescent="0.25">
      <c r="A22" s="373">
        <v>7.5</v>
      </c>
      <c r="B22" s="373">
        <v>0.81</v>
      </c>
      <c r="C22" s="372">
        <v>0.89300000000000002</v>
      </c>
      <c r="D22" s="372">
        <v>0.90100000000000002</v>
      </c>
      <c r="E22" s="372">
        <v>0.9</v>
      </c>
      <c r="G22" s="370">
        <f t="shared" si="0"/>
        <v>14.965945761001869</v>
      </c>
    </row>
    <row r="23" spans="1:7" x14ac:dyDescent="0.25">
      <c r="A23" s="373">
        <v>11</v>
      </c>
      <c r="B23" s="373">
        <v>0.83</v>
      </c>
      <c r="C23" s="372">
        <v>0.90200000000000002</v>
      </c>
      <c r="D23" s="372">
        <v>0.91400000000000003</v>
      </c>
      <c r="E23" s="372">
        <v>0.91200000000000003</v>
      </c>
      <c r="G23" s="370">
        <f t="shared" si="0"/>
        <v>21.207400425713555</v>
      </c>
    </row>
    <row r="24" spans="1:7" x14ac:dyDescent="0.25">
      <c r="A24" s="373">
        <v>15</v>
      </c>
      <c r="B24" s="373">
        <v>0.83</v>
      </c>
      <c r="C24" s="372">
        <v>0.90600000000000003</v>
      </c>
      <c r="D24" s="372">
        <v>0.91800000000000004</v>
      </c>
      <c r="E24" s="372">
        <v>0.91600000000000004</v>
      </c>
      <c r="G24" s="370">
        <f t="shared" si="0"/>
        <v>28.791503889213768</v>
      </c>
    </row>
    <row r="25" spans="1:7" x14ac:dyDescent="0.25">
      <c r="A25" s="373">
        <v>18.5</v>
      </c>
      <c r="B25" s="373">
        <v>0.83</v>
      </c>
      <c r="C25" s="372">
        <v>0.91200000000000003</v>
      </c>
      <c r="D25" s="372">
        <v>0.92300000000000004</v>
      </c>
      <c r="E25" s="372">
        <v>0.92100000000000004</v>
      </c>
      <c r="G25" s="370">
        <f t="shared" si="0"/>
        <v>35.275906190578361</v>
      </c>
    </row>
    <row r="26" spans="1:7" x14ac:dyDescent="0.25">
      <c r="A26" s="373">
        <v>22</v>
      </c>
      <c r="B26" s="373">
        <v>0.83</v>
      </c>
      <c r="C26" s="372">
        <v>0.91600000000000004</v>
      </c>
      <c r="D26" s="372">
        <v>0.92500000000000004</v>
      </c>
      <c r="E26" s="372">
        <v>0.92100000000000004</v>
      </c>
      <c r="G26" s="370">
        <f t="shared" si="0"/>
        <v>41.766539703042852</v>
      </c>
    </row>
    <row r="27" spans="1:7" x14ac:dyDescent="0.25">
      <c r="A27" s="373">
        <v>30</v>
      </c>
      <c r="B27" s="373">
        <v>0.83</v>
      </c>
      <c r="C27" s="372">
        <v>0.92300000000000004</v>
      </c>
      <c r="D27" s="372">
        <v>0.93400000000000005</v>
      </c>
      <c r="E27" s="372">
        <v>0.93500000000000005</v>
      </c>
      <c r="G27" s="370">
        <f t="shared" si="0"/>
        <v>56.522432337221396</v>
      </c>
    </row>
    <row r="28" spans="1:7" x14ac:dyDescent="0.25">
      <c r="A28" s="373">
        <v>37</v>
      </c>
      <c r="B28" s="373">
        <v>0.84</v>
      </c>
      <c r="C28" s="372">
        <v>0.93</v>
      </c>
      <c r="D28" s="372">
        <v>0.93899999999999995</v>
      </c>
      <c r="E28" s="372">
        <v>0.93799999999999994</v>
      </c>
      <c r="G28" s="370">
        <f t="shared" si="0"/>
        <v>68.3626470814649</v>
      </c>
    </row>
    <row r="29" spans="1:7" x14ac:dyDescent="0.25">
      <c r="A29" s="373">
        <v>45</v>
      </c>
      <c r="B29" s="373">
        <v>0.84</v>
      </c>
      <c r="C29" s="372">
        <v>0.93200000000000005</v>
      </c>
      <c r="D29" s="372">
        <v>0.94</v>
      </c>
      <c r="E29" s="372">
        <v>0.93700000000000006</v>
      </c>
      <c r="G29" s="370">
        <f t="shared" si="0"/>
        <v>82.965339878184267</v>
      </c>
    </row>
    <row r="30" spans="1:7" x14ac:dyDescent="0.25">
      <c r="A30" s="373">
        <v>55</v>
      </c>
      <c r="B30" s="373">
        <v>0.85</v>
      </c>
      <c r="C30" s="372">
        <v>0.93500000000000005</v>
      </c>
      <c r="D30" s="372">
        <v>0.94199999999999995</v>
      </c>
      <c r="E30" s="372">
        <v>0.93700000000000006</v>
      </c>
      <c r="G30" s="370">
        <f t="shared" si="0"/>
        <v>99.887589825194752</v>
      </c>
    </row>
    <row r="31" spans="1:7" x14ac:dyDescent="0.25">
      <c r="A31" s="373">
        <v>75</v>
      </c>
      <c r="B31" s="373">
        <v>0.85</v>
      </c>
      <c r="C31" s="372">
        <v>0.94199999999999995</v>
      </c>
      <c r="D31" s="372">
        <v>0.94199999999999995</v>
      </c>
      <c r="E31" s="372">
        <v>0.93500000000000005</v>
      </c>
      <c r="G31" s="370">
        <f t="shared" si="0"/>
        <v>135.19817094174451</v>
      </c>
    </row>
    <row r="32" spans="1:7" x14ac:dyDescent="0.25">
      <c r="A32" s="373">
        <v>90</v>
      </c>
      <c r="B32" s="373">
        <v>0.85</v>
      </c>
      <c r="C32" s="372">
        <v>0.94399999999999995</v>
      </c>
      <c r="D32" s="372">
        <v>0.94599999999999995</v>
      </c>
      <c r="E32" s="372">
        <v>0.94099999999999995</v>
      </c>
      <c r="G32" s="370">
        <f t="shared" si="0"/>
        <v>161.8940809666822</v>
      </c>
    </row>
    <row r="33" spans="1:7" x14ac:dyDescent="0.25">
      <c r="A33" s="373">
        <v>110</v>
      </c>
      <c r="B33" s="373">
        <v>0.85</v>
      </c>
      <c r="C33" s="372">
        <v>0.94699999999999995</v>
      </c>
      <c r="D33" s="372">
        <v>0.94599999999999995</v>
      </c>
      <c r="E33" s="372">
        <v>0.93799999999999994</v>
      </c>
      <c r="G33" s="370">
        <f t="shared" si="0"/>
        <v>197.24370958090202</v>
      </c>
    </row>
    <row r="34" spans="1:7" x14ac:dyDescent="0.25">
      <c r="A34" s="373">
        <v>132</v>
      </c>
      <c r="B34" s="373">
        <v>0.85</v>
      </c>
      <c r="C34" s="372">
        <v>0.95</v>
      </c>
      <c r="D34" s="372">
        <v>0.95</v>
      </c>
      <c r="E34" s="372">
        <v>0.94299999999999995</v>
      </c>
      <c r="G34" s="370">
        <f t="shared" si="0"/>
        <v>235.94500165024957</v>
      </c>
    </row>
    <row r="35" spans="1:7" x14ac:dyDescent="0.25">
      <c r="A35" s="373">
        <v>160</v>
      </c>
      <c r="B35" s="373">
        <v>0.85</v>
      </c>
      <c r="C35" s="372">
        <v>0.95199999999999996</v>
      </c>
      <c r="D35" s="372">
        <v>0.95299999999999996</v>
      </c>
      <c r="E35" s="372">
        <v>0.94599999999999995</v>
      </c>
      <c r="G35" s="370">
        <f t="shared" si="0"/>
        <v>285.39311378627082</v>
      </c>
    </row>
    <row r="36" spans="1:7" x14ac:dyDescent="0.25">
      <c r="A36" s="373">
        <v>200</v>
      </c>
      <c r="B36" s="373">
        <v>0.86</v>
      </c>
      <c r="C36" s="372">
        <v>0.95299999999999996</v>
      </c>
      <c r="D36" s="372">
        <v>0.95399999999999996</v>
      </c>
      <c r="E36" s="372">
        <v>0.94899999999999995</v>
      </c>
      <c r="G36" s="370">
        <f t="shared" si="0"/>
        <v>352.22325409943255</v>
      </c>
    </row>
    <row r="37" spans="1:7" x14ac:dyDescent="0.25">
      <c r="A37" s="373">
        <v>250</v>
      </c>
      <c r="B37" s="373">
        <v>0.86</v>
      </c>
      <c r="C37" s="372">
        <v>0.95299999999999996</v>
      </c>
      <c r="D37" s="372">
        <v>0.95199999999999996</v>
      </c>
      <c r="E37" s="372">
        <v>0.94399999999999995</v>
      </c>
      <c r="G37" s="370">
        <f t="shared" si="0"/>
        <v>440.27906762429069</v>
      </c>
    </row>
  </sheetData>
  <mergeCells count="2">
    <mergeCell ref="C4:E4"/>
    <mergeCell ref="A1:G1"/>
  </mergeCells>
  <phoneticPr fontId="26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3"/>
  </sheetPr>
  <dimension ref="A1:S35"/>
  <sheetViews>
    <sheetView topLeftCell="B1" zoomScale="75" workbookViewId="0">
      <selection activeCell="B30" sqref="B30"/>
    </sheetView>
  </sheetViews>
  <sheetFormatPr defaultColWidth="9.109375" defaultRowHeight="13.2" x14ac:dyDescent="0.25"/>
  <cols>
    <col min="1" max="1" width="34.44140625" style="412" customWidth="1"/>
    <col min="2" max="2" width="9" style="416" customWidth="1"/>
    <col min="3" max="3" width="5" style="412" customWidth="1"/>
    <col min="4" max="4" width="10.88671875" style="417" customWidth="1"/>
    <col min="5" max="5" width="5.6640625" style="412" customWidth="1"/>
    <col min="6" max="6" width="8.6640625" style="412" customWidth="1"/>
    <col min="7" max="7" width="4.88671875" style="415" customWidth="1"/>
    <col min="8" max="8" width="6.6640625" style="412" customWidth="1"/>
    <col min="9" max="9" width="5.6640625" style="412" customWidth="1"/>
    <col min="10" max="10" width="18.6640625" style="412" customWidth="1"/>
    <col min="11" max="11" width="31.88671875" style="412" customWidth="1"/>
    <col min="12" max="12" width="5.6640625" style="412" customWidth="1"/>
    <col min="13" max="13" width="9.109375" style="412"/>
    <col min="14" max="14" width="11" style="412" customWidth="1"/>
    <col min="15" max="15" width="5.6640625" style="412" customWidth="1"/>
    <col min="16" max="16" width="11" style="412" customWidth="1"/>
    <col min="17" max="17" width="27.44140625" style="412" customWidth="1"/>
    <col min="18" max="18" width="5.6640625" style="412" customWidth="1"/>
    <col min="19" max="19" width="10.6640625" style="412" customWidth="1"/>
    <col min="20" max="16384" width="9.109375" style="412"/>
  </cols>
  <sheetData>
    <row r="1" spans="1:19" ht="30.75" customHeight="1" x14ac:dyDescent="0.25">
      <c r="A1" s="418" t="s">
        <v>153</v>
      </c>
      <c r="B1" s="419" t="s">
        <v>124</v>
      </c>
      <c r="C1" s="420"/>
      <c r="D1" s="421" t="s">
        <v>159</v>
      </c>
      <c r="F1" s="418" t="s">
        <v>148</v>
      </c>
      <c r="G1" s="435"/>
      <c r="H1" s="436"/>
      <c r="J1" s="448" t="s">
        <v>168</v>
      </c>
      <c r="M1" s="448" t="s">
        <v>91</v>
      </c>
      <c r="P1" s="448" t="s">
        <v>176</v>
      </c>
      <c r="S1" s="448" t="s">
        <v>178</v>
      </c>
    </row>
    <row r="2" spans="1:19" x14ac:dyDescent="0.25">
      <c r="A2" s="422"/>
      <c r="B2" s="423"/>
      <c r="C2" s="424"/>
      <c r="D2" s="425" t="s">
        <v>160</v>
      </c>
      <c r="F2" s="422" t="s">
        <v>150</v>
      </c>
      <c r="G2" s="437"/>
      <c r="H2" s="438"/>
      <c r="J2" s="449" t="s">
        <v>164</v>
      </c>
      <c r="K2" s="413" t="s">
        <v>166</v>
      </c>
      <c r="M2" s="449" t="s">
        <v>28</v>
      </c>
      <c r="N2" s="413" t="s">
        <v>173</v>
      </c>
      <c r="O2" s="413"/>
      <c r="P2" s="449" t="s">
        <v>20</v>
      </c>
      <c r="Q2" s="414" t="s">
        <v>169</v>
      </c>
      <c r="S2" s="449">
        <v>110</v>
      </c>
    </row>
    <row r="3" spans="1:19" x14ac:dyDescent="0.25">
      <c r="A3" s="422"/>
      <c r="B3" s="423"/>
      <c r="C3" s="424"/>
      <c r="D3" s="425"/>
      <c r="F3" s="439" t="s">
        <v>151</v>
      </c>
      <c r="G3" s="437"/>
      <c r="H3" s="440" t="s">
        <v>152</v>
      </c>
      <c r="J3" s="449" t="s">
        <v>26</v>
      </c>
      <c r="M3" s="449" t="s">
        <v>27</v>
      </c>
      <c r="N3" s="413" t="s">
        <v>172</v>
      </c>
      <c r="O3" s="413"/>
      <c r="P3" s="449" t="s">
        <v>19</v>
      </c>
      <c r="Q3" s="414" t="s">
        <v>170</v>
      </c>
      <c r="S3" s="449">
        <v>230</v>
      </c>
    </row>
    <row r="4" spans="1:19" x14ac:dyDescent="0.25">
      <c r="A4" s="426" t="s">
        <v>147</v>
      </c>
      <c r="B4" s="427">
        <v>0.5</v>
      </c>
      <c r="C4" s="424" t="s">
        <v>145</v>
      </c>
      <c r="D4" s="428">
        <f>B5</f>
        <v>1</v>
      </c>
      <c r="F4" s="441">
        <v>0.1</v>
      </c>
      <c r="G4" s="437" t="s">
        <v>149</v>
      </c>
      <c r="H4" s="442">
        <v>0.16</v>
      </c>
      <c r="J4" s="449" t="s">
        <v>58</v>
      </c>
      <c r="M4" s="449" t="s">
        <v>33</v>
      </c>
      <c r="N4" s="413" t="s">
        <v>174</v>
      </c>
      <c r="O4" s="413"/>
      <c r="P4" s="449" t="s">
        <v>40</v>
      </c>
      <c r="Q4" s="414" t="s">
        <v>171</v>
      </c>
      <c r="S4" s="449">
        <v>400</v>
      </c>
    </row>
    <row r="5" spans="1:19" x14ac:dyDescent="0.25">
      <c r="A5" s="426" t="s">
        <v>147</v>
      </c>
      <c r="B5" s="427">
        <v>1</v>
      </c>
      <c r="C5" s="424" t="s">
        <v>145</v>
      </c>
      <c r="D5" s="428">
        <f t="shared" ref="D5:D34" si="0">B6</f>
        <v>1.6</v>
      </c>
      <c r="F5" s="443">
        <v>0.16</v>
      </c>
      <c r="G5" s="437" t="s">
        <v>149</v>
      </c>
      <c r="H5" s="442">
        <v>0.25</v>
      </c>
      <c r="J5" s="449" t="s">
        <v>9</v>
      </c>
      <c r="M5" s="449" t="s">
        <v>31</v>
      </c>
      <c r="N5" s="413" t="s">
        <v>175</v>
      </c>
      <c r="O5" s="413"/>
      <c r="P5" s="449" t="s">
        <v>27</v>
      </c>
      <c r="Q5" s="414" t="s">
        <v>172</v>
      </c>
      <c r="S5" s="449">
        <v>690</v>
      </c>
    </row>
    <row r="6" spans="1:19" x14ac:dyDescent="0.25">
      <c r="A6" s="426" t="s">
        <v>147</v>
      </c>
      <c r="B6" s="427">
        <v>1.6</v>
      </c>
      <c r="C6" s="424" t="s">
        <v>145</v>
      </c>
      <c r="D6" s="428">
        <f t="shared" si="0"/>
        <v>2</v>
      </c>
      <c r="F6" s="443">
        <v>0.25</v>
      </c>
      <c r="G6" s="437" t="s">
        <v>149</v>
      </c>
      <c r="H6" s="444">
        <v>0.4</v>
      </c>
      <c r="J6" s="449" t="s">
        <v>10</v>
      </c>
      <c r="K6" s="413" t="s">
        <v>167</v>
      </c>
      <c r="M6" s="452"/>
      <c r="P6" s="452"/>
      <c r="S6" s="449" t="s">
        <v>177</v>
      </c>
    </row>
    <row r="7" spans="1:19" x14ac:dyDescent="0.25">
      <c r="A7" s="426" t="s">
        <v>147</v>
      </c>
      <c r="B7" s="430">
        <v>2</v>
      </c>
      <c r="C7" s="424" t="s">
        <v>145</v>
      </c>
      <c r="D7" s="428">
        <f t="shared" si="0"/>
        <v>3</v>
      </c>
      <c r="F7" s="441">
        <v>0.4</v>
      </c>
      <c r="G7" s="437" t="s">
        <v>149</v>
      </c>
      <c r="H7" s="442">
        <v>0.63</v>
      </c>
      <c r="J7" s="449" t="s">
        <v>13</v>
      </c>
      <c r="K7" s="413" t="s">
        <v>165</v>
      </c>
    </row>
    <row r="8" spans="1:19" x14ac:dyDescent="0.25">
      <c r="A8" s="426" t="s">
        <v>147</v>
      </c>
      <c r="B8" s="430">
        <v>3</v>
      </c>
      <c r="C8" s="424" t="s">
        <v>145</v>
      </c>
      <c r="D8" s="428">
        <f t="shared" si="0"/>
        <v>4</v>
      </c>
      <c r="F8" s="443">
        <v>0.63</v>
      </c>
      <c r="G8" s="437" t="s">
        <v>149</v>
      </c>
      <c r="H8" s="444">
        <v>1</v>
      </c>
      <c r="J8" s="449" t="s">
        <v>12</v>
      </c>
    </row>
    <row r="9" spans="1:19" x14ac:dyDescent="0.25">
      <c r="A9" s="426" t="s">
        <v>147</v>
      </c>
      <c r="B9" s="430">
        <v>4</v>
      </c>
      <c r="C9" s="424" t="s">
        <v>145</v>
      </c>
      <c r="D9" s="428">
        <f t="shared" si="0"/>
        <v>6</v>
      </c>
      <c r="F9" s="441">
        <v>1</v>
      </c>
      <c r="G9" s="437" t="s">
        <v>149</v>
      </c>
      <c r="H9" s="444">
        <v>1.6</v>
      </c>
      <c r="J9" s="449" t="s">
        <v>15</v>
      </c>
    </row>
    <row r="10" spans="1:19" x14ac:dyDescent="0.25">
      <c r="A10" s="426" t="s">
        <v>147</v>
      </c>
      <c r="B10" s="430">
        <v>6</v>
      </c>
      <c r="C10" s="424" t="s">
        <v>145</v>
      </c>
      <c r="D10" s="428">
        <f t="shared" si="0"/>
        <v>8</v>
      </c>
      <c r="F10" s="441">
        <v>1.6</v>
      </c>
      <c r="G10" s="437" t="s">
        <v>149</v>
      </c>
      <c r="H10" s="444">
        <v>2.5</v>
      </c>
      <c r="J10" s="449" t="s">
        <v>163</v>
      </c>
    </row>
    <row r="11" spans="1:19" x14ac:dyDescent="0.25">
      <c r="A11" s="426" t="s">
        <v>147</v>
      </c>
      <c r="B11" s="430">
        <v>8</v>
      </c>
      <c r="C11" s="424" t="s">
        <v>145</v>
      </c>
      <c r="D11" s="429">
        <f t="shared" si="0"/>
        <v>10</v>
      </c>
      <c r="F11" s="441">
        <v>2.5</v>
      </c>
      <c r="G11" s="437" t="s">
        <v>149</v>
      </c>
      <c r="H11" s="444">
        <v>4</v>
      </c>
      <c r="J11" s="449" t="s">
        <v>16</v>
      </c>
    </row>
    <row r="12" spans="1:19" x14ac:dyDescent="0.25">
      <c r="A12" s="426" t="s">
        <v>147</v>
      </c>
      <c r="B12" s="430">
        <v>10</v>
      </c>
      <c r="C12" s="424" t="s">
        <v>144</v>
      </c>
      <c r="D12" s="429">
        <f t="shared" si="0"/>
        <v>13</v>
      </c>
      <c r="F12" s="441">
        <v>4</v>
      </c>
      <c r="G12" s="437" t="s">
        <v>149</v>
      </c>
      <c r="H12" s="444">
        <v>6.3</v>
      </c>
      <c r="J12" s="450"/>
    </row>
    <row r="13" spans="1:19" x14ac:dyDescent="0.25">
      <c r="A13" s="426" t="s">
        <v>147</v>
      </c>
      <c r="B13" s="430">
        <v>13</v>
      </c>
      <c r="C13" s="424" t="s">
        <v>144</v>
      </c>
      <c r="D13" s="429">
        <f t="shared" si="0"/>
        <v>16</v>
      </c>
      <c r="F13" s="441">
        <v>6.3</v>
      </c>
      <c r="G13" s="437" t="s">
        <v>149</v>
      </c>
      <c r="H13" s="444">
        <v>9</v>
      </c>
      <c r="J13" s="450"/>
    </row>
    <row r="14" spans="1:19" x14ac:dyDescent="0.25">
      <c r="A14" s="426" t="s">
        <v>147</v>
      </c>
      <c r="B14" s="430">
        <v>16</v>
      </c>
      <c r="C14" s="424" t="s">
        <v>144</v>
      </c>
      <c r="D14" s="429">
        <f t="shared" si="0"/>
        <v>20</v>
      </c>
      <c r="F14" s="441">
        <v>8</v>
      </c>
      <c r="G14" s="437" t="s">
        <v>149</v>
      </c>
      <c r="H14" s="444">
        <v>12</v>
      </c>
      <c r="J14" s="451"/>
    </row>
    <row r="15" spans="1:19" x14ac:dyDescent="0.25">
      <c r="A15" s="426" t="s">
        <v>147</v>
      </c>
      <c r="B15" s="430">
        <v>20</v>
      </c>
      <c r="C15" s="424" t="s">
        <v>144</v>
      </c>
      <c r="D15" s="429">
        <f t="shared" si="0"/>
        <v>25</v>
      </c>
      <c r="F15" s="441">
        <v>9</v>
      </c>
      <c r="G15" s="437" t="s">
        <v>149</v>
      </c>
      <c r="H15" s="444">
        <v>12.5</v>
      </c>
    </row>
    <row r="16" spans="1:19" x14ac:dyDescent="0.25">
      <c r="A16" s="426" t="s">
        <v>147</v>
      </c>
      <c r="B16" s="430">
        <v>25</v>
      </c>
      <c r="C16" s="424" t="s">
        <v>144</v>
      </c>
      <c r="D16" s="429">
        <f t="shared" si="0"/>
        <v>32</v>
      </c>
      <c r="F16" s="441">
        <v>10</v>
      </c>
      <c r="G16" s="437" t="s">
        <v>149</v>
      </c>
      <c r="H16" s="444">
        <v>16</v>
      </c>
      <c r="J16" s="453" t="s">
        <v>179</v>
      </c>
    </row>
    <row r="17" spans="1:10" x14ac:dyDescent="0.25">
      <c r="A17" s="426" t="s">
        <v>147</v>
      </c>
      <c r="B17" s="430">
        <v>32</v>
      </c>
      <c r="C17" s="424" t="s">
        <v>144</v>
      </c>
      <c r="D17" s="429">
        <f t="shared" si="0"/>
        <v>35</v>
      </c>
      <c r="F17" s="441">
        <v>11</v>
      </c>
      <c r="G17" s="437" t="s">
        <v>149</v>
      </c>
      <c r="H17" s="444">
        <v>16</v>
      </c>
      <c r="J17" s="449" t="s">
        <v>180</v>
      </c>
    </row>
    <row r="18" spans="1:10" x14ac:dyDescent="0.25">
      <c r="A18" s="422" t="s">
        <v>143</v>
      </c>
      <c r="B18" s="430">
        <v>35</v>
      </c>
      <c r="C18" s="424" t="s">
        <v>144</v>
      </c>
      <c r="D18" s="429">
        <f t="shared" si="0"/>
        <v>40</v>
      </c>
      <c r="F18" s="441">
        <v>12.5</v>
      </c>
      <c r="G18" s="437" t="s">
        <v>149</v>
      </c>
      <c r="H18" s="444">
        <v>16</v>
      </c>
      <c r="J18" s="454">
        <v>0.8</v>
      </c>
    </row>
    <row r="19" spans="1:10" x14ac:dyDescent="0.25">
      <c r="A19" s="426" t="s">
        <v>158</v>
      </c>
      <c r="B19" s="430">
        <v>40</v>
      </c>
      <c r="C19" s="424" t="s">
        <v>144</v>
      </c>
      <c r="D19" s="429">
        <f t="shared" si="0"/>
        <v>50</v>
      </c>
      <c r="F19" s="441">
        <v>14</v>
      </c>
      <c r="G19" s="437" t="s">
        <v>149</v>
      </c>
      <c r="H19" s="444">
        <v>20</v>
      </c>
    </row>
    <row r="20" spans="1:10" x14ac:dyDescent="0.25">
      <c r="A20" s="426" t="s">
        <v>147</v>
      </c>
      <c r="B20" s="430">
        <v>50</v>
      </c>
      <c r="C20" s="424" t="s">
        <v>144</v>
      </c>
      <c r="D20" s="429">
        <f t="shared" si="0"/>
        <v>63</v>
      </c>
      <c r="F20" s="441">
        <v>16</v>
      </c>
      <c r="G20" s="437" t="s">
        <v>149</v>
      </c>
      <c r="H20" s="444">
        <v>20</v>
      </c>
      <c r="J20" s="453" t="s">
        <v>181</v>
      </c>
    </row>
    <row r="21" spans="1:10" x14ac:dyDescent="0.25">
      <c r="A21" s="426" t="s">
        <v>158</v>
      </c>
      <c r="B21" s="430">
        <v>63</v>
      </c>
      <c r="C21" s="424" t="s">
        <v>144</v>
      </c>
      <c r="D21" s="429">
        <f t="shared" si="0"/>
        <v>80</v>
      </c>
      <c r="F21" s="441">
        <v>18</v>
      </c>
      <c r="G21" s="437" t="s">
        <v>149</v>
      </c>
      <c r="H21" s="444">
        <v>25</v>
      </c>
      <c r="J21" s="449" t="s">
        <v>182</v>
      </c>
    </row>
    <row r="22" spans="1:10" x14ac:dyDescent="0.25">
      <c r="A22" s="422" t="s">
        <v>143</v>
      </c>
      <c r="B22" s="430">
        <v>80</v>
      </c>
      <c r="C22" s="424" t="s">
        <v>144</v>
      </c>
      <c r="D22" s="429">
        <f t="shared" si="0"/>
        <v>100</v>
      </c>
      <c r="F22" s="441">
        <v>20</v>
      </c>
      <c r="G22" s="437" t="s">
        <v>149</v>
      </c>
      <c r="H22" s="444">
        <v>25</v>
      </c>
      <c r="J22" s="455">
        <v>2</v>
      </c>
    </row>
    <row r="23" spans="1:10" x14ac:dyDescent="0.25">
      <c r="A23" s="426" t="s">
        <v>158</v>
      </c>
      <c r="B23" s="430">
        <v>100</v>
      </c>
      <c r="C23" s="424" t="s">
        <v>144</v>
      </c>
      <c r="D23" s="429">
        <f t="shared" si="0"/>
        <v>160</v>
      </c>
      <c r="F23" s="441">
        <v>22</v>
      </c>
      <c r="G23" s="437" t="s">
        <v>149</v>
      </c>
      <c r="H23" s="444">
        <v>32</v>
      </c>
      <c r="J23" s="455">
        <v>3</v>
      </c>
    </row>
    <row r="24" spans="1:10" x14ac:dyDescent="0.25">
      <c r="A24" s="422" t="s">
        <v>146</v>
      </c>
      <c r="B24" s="430">
        <v>160</v>
      </c>
      <c r="C24" s="424" t="s">
        <v>144</v>
      </c>
      <c r="D24" s="429">
        <f t="shared" si="0"/>
        <v>200</v>
      </c>
      <c r="F24" s="441">
        <v>28</v>
      </c>
      <c r="G24" s="437" t="s">
        <v>149</v>
      </c>
      <c r="H24" s="444">
        <v>40</v>
      </c>
      <c r="J24" s="456">
        <v>4</v>
      </c>
    </row>
    <row r="25" spans="1:10" x14ac:dyDescent="0.25">
      <c r="A25" s="422" t="s">
        <v>146</v>
      </c>
      <c r="B25" s="430">
        <v>200</v>
      </c>
      <c r="C25" s="424" t="s">
        <v>144</v>
      </c>
      <c r="D25" s="429">
        <f t="shared" si="0"/>
        <v>250</v>
      </c>
      <c r="F25" s="441">
        <v>36</v>
      </c>
      <c r="G25" s="437" t="s">
        <v>149</v>
      </c>
      <c r="H25" s="444">
        <v>45</v>
      </c>
    </row>
    <row r="26" spans="1:10" x14ac:dyDescent="0.25">
      <c r="A26" s="422" t="s">
        <v>146</v>
      </c>
      <c r="B26" s="430">
        <v>250</v>
      </c>
      <c r="C26" s="424" t="s">
        <v>144</v>
      </c>
      <c r="D26" s="429">
        <f t="shared" si="0"/>
        <v>400</v>
      </c>
      <c r="F26" s="441">
        <v>40</v>
      </c>
      <c r="G26" s="437" t="s">
        <v>149</v>
      </c>
      <c r="H26" s="444">
        <v>50</v>
      </c>
    </row>
    <row r="27" spans="1:10" x14ac:dyDescent="0.25">
      <c r="A27" s="422" t="s">
        <v>146</v>
      </c>
      <c r="B27" s="430">
        <v>400</v>
      </c>
      <c r="C27" s="424" t="s">
        <v>144</v>
      </c>
      <c r="D27" s="429">
        <f t="shared" si="0"/>
        <v>630</v>
      </c>
      <c r="F27" s="441">
        <v>45</v>
      </c>
      <c r="G27" s="437" t="s">
        <v>149</v>
      </c>
      <c r="H27" s="444">
        <v>63</v>
      </c>
    </row>
    <row r="28" spans="1:10" x14ac:dyDescent="0.25">
      <c r="A28" s="422" t="s">
        <v>146</v>
      </c>
      <c r="B28" s="430">
        <v>630</v>
      </c>
      <c r="C28" s="424" t="s">
        <v>144</v>
      </c>
      <c r="D28" s="429">
        <f t="shared" si="0"/>
        <v>800</v>
      </c>
      <c r="F28" s="441">
        <v>57</v>
      </c>
      <c r="G28" s="437" t="s">
        <v>149</v>
      </c>
      <c r="H28" s="444">
        <v>75</v>
      </c>
    </row>
    <row r="29" spans="1:10" x14ac:dyDescent="0.25">
      <c r="A29" s="422" t="s">
        <v>146</v>
      </c>
      <c r="B29" s="430">
        <v>800</v>
      </c>
      <c r="C29" s="424" t="s">
        <v>144</v>
      </c>
      <c r="D29" s="429">
        <f t="shared" si="0"/>
        <v>1000</v>
      </c>
      <c r="F29" s="441">
        <v>70</v>
      </c>
      <c r="G29" s="437" t="s">
        <v>149</v>
      </c>
      <c r="H29" s="444">
        <v>90</v>
      </c>
    </row>
    <row r="30" spans="1:10" x14ac:dyDescent="0.25">
      <c r="A30" s="422" t="s">
        <v>146</v>
      </c>
      <c r="B30" s="430">
        <v>1000</v>
      </c>
      <c r="C30" s="424" t="s">
        <v>144</v>
      </c>
      <c r="D30" s="429">
        <f t="shared" si="0"/>
        <v>1250</v>
      </c>
      <c r="F30" s="445">
        <v>80</v>
      </c>
      <c r="G30" s="446" t="s">
        <v>149</v>
      </c>
      <c r="H30" s="447">
        <v>100</v>
      </c>
    </row>
    <row r="31" spans="1:10" x14ac:dyDescent="0.25">
      <c r="A31" s="422" t="s">
        <v>146</v>
      </c>
      <c r="B31" s="430">
        <v>1250</v>
      </c>
      <c r="C31" s="424" t="s">
        <v>144</v>
      </c>
      <c r="D31" s="429">
        <f t="shared" si="0"/>
        <v>1600</v>
      </c>
    </row>
    <row r="32" spans="1:10" x14ac:dyDescent="0.25">
      <c r="A32" s="422" t="s">
        <v>146</v>
      </c>
      <c r="B32" s="430">
        <v>1600</v>
      </c>
      <c r="C32" s="424" t="s">
        <v>144</v>
      </c>
      <c r="D32" s="429">
        <f t="shared" si="0"/>
        <v>2000</v>
      </c>
    </row>
    <row r="33" spans="1:4" x14ac:dyDescent="0.25">
      <c r="A33" s="422" t="s">
        <v>146</v>
      </c>
      <c r="B33" s="430">
        <v>2000</v>
      </c>
      <c r="C33" s="424" t="s">
        <v>144</v>
      </c>
      <c r="D33" s="429">
        <f t="shared" si="0"/>
        <v>2500</v>
      </c>
    </row>
    <row r="34" spans="1:4" x14ac:dyDescent="0.25">
      <c r="A34" s="422" t="s">
        <v>146</v>
      </c>
      <c r="B34" s="430">
        <v>2500</v>
      </c>
      <c r="C34" s="424" t="s">
        <v>144</v>
      </c>
      <c r="D34" s="429">
        <f t="shared" si="0"/>
        <v>3200</v>
      </c>
    </row>
    <row r="35" spans="1:4" x14ac:dyDescent="0.25">
      <c r="A35" s="431" t="s">
        <v>146</v>
      </c>
      <c r="B35" s="432">
        <v>3200</v>
      </c>
      <c r="C35" s="433" t="s">
        <v>144</v>
      </c>
      <c r="D35" s="434">
        <v>4000</v>
      </c>
    </row>
  </sheetData>
  <phoneticPr fontId="2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V-lijst</vt:lpstr>
      <vt:lpstr>M-lijst</vt:lpstr>
      <vt:lpstr>K-lijsten</vt:lpstr>
      <vt:lpstr>automaatkeuze</vt:lpstr>
      <vt:lpstr>IE_klasse</vt:lpstr>
      <vt:lpstr>installatieautomaten</vt:lpstr>
      <vt:lpstr>Levering_montage</vt:lpstr>
      <vt:lpstr>motoren</vt:lpstr>
      <vt:lpstr>'V-lijst'!Print_Area</vt:lpstr>
      <vt:lpstr>'V-lijst'!Print_Titles</vt:lpstr>
      <vt:lpstr>Rated_Diversity_Factor</vt:lpstr>
      <vt:lpstr>Spanning_AC</vt:lpstr>
      <vt:lpstr>Status</vt:lpstr>
      <vt:lpstr>Wijze_voeding_aanloop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W.A.M. van Haaster</dc:creator>
  <cp:lastModifiedBy>Bjorn Cornelissen</cp:lastModifiedBy>
  <cp:lastPrinted>2020-11-09T15:17:12Z</cp:lastPrinted>
  <dcterms:created xsi:type="dcterms:W3CDTF">1999-09-30T12:47:01Z</dcterms:created>
  <dcterms:modified xsi:type="dcterms:W3CDTF">2020-11-12T06:53:37Z</dcterms:modified>
</cp:coreProperties>
</file>